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365" tabRatio="749" firstSheet="1" activeTab="1"/>
  </bookViews>
  <sheets>
    <sheet name="PLANILHA CANCELADA" sheetId="13" state="hidden" r:id="rId1"/>
    <sheet name="PLANILHA ORÇAMENTÁRIA" sheetId="1" r:id="rId2"/>
    <sheet name="QUANTITATIVO" sheetId="8" r:id="rId3"/>
    <sheet name="CRONOGRAMA" sheetId="3" r:id="rId4"/>
    <sheet name="COMPOSIÇÃO DE CUSTO " sheetId="9" r:id="rId5"/>
    <sheet name="ESCAVAÇÃO" sheetId="11" state="hidden" r:id="rId6"/>
    <sheet name="PCIP-SERRANIA" sheetId="12" state="hidden" r:id="rId7"/>
    <sheet name="Plan2" sheetId="14" r:id="rId8"/>
  </sheets>
  <externalReferences>
    <externalReference r:id="rId9"/>
  </externalReferences>
  <definedNames>
    <definedName name="_____esc15" localSheetId="6">#REF!</definedName>
    <definedName name="_____esc15" localSheetId="0">#REF!</definedName>
    <definedName name="_____esc15">#REF!</definedName>
    <definedName name="_____esc4" localSheetId="6">#REF!</definedName>
    <definedName name="_____esc4" localSheetId="0">#REF!</definedName>
    <definedName name="_____esc4">#REF!</definedName>
    <definedName name="_____esc6" localSheetId="6">#REF!</definedName>
    <definedName name="_____esc6" localSheetId="0">#REF!</definedName>
    <definedName name="_____esc6">#REF!</definedName>
    <definedName name="___esc15" localSheetId="6">#REF!</definedName>
    <definedName name="___esc15" localSheetId="0">#REF!</definedName>
    <definedName name="___esc15">#REF!</definedName>
    <definedName name="___esc4" localSheetId="6">#REF!</definedName>
    <definedName name="___esc4" localSheetId="0">#REF!</definedName>
    <definedName name="___esc4">#REF!</definedName>
    <definedName name="___esc6" localSheetId="6">#REF!</definedName>
    <definedName name="___esc6" localSheetId="0">#REF!</definedName>
    <definedName name="___esc6">#REF!</definedName>
    <definedName name="_esc15" localSheetId="6">#REF!</definedName>
    <definedName name="_esc15" localSheetId="0">#REF!</definedName>
    <definedName name="_esc15">#REF!</definedName>
    <definedName name="_esc4" localSheetId="6">#REF!</definedName>
    <definedName name="_esc4" localSheetId="0">#REF!</definedName>
    <definedName name="_esc4">#REF!</definedName>
    <definedName name="_esc6" localSheetId="6">#REF!</definedName>
    <definedName name="_esc6" localSheetId="0">#REF!</definedName>
    <definedName name="_esc6">#REF!</definedName>
    <definedName name="_xlnm.Print_Area" localSheetId="4">'COMPOSIÇÃO DE CUSTO '!$A$1:$G$49</definedName>
    <definedName name="_xlnm.Print_Area" localSheetId="3">CRONOGRAMA!$B$1:$N$57</definedName>
    <definedName name="_xlnm.Print_Area" localSheetId="0">'PLANILHA CANCELADA'!$A$1:$Q$268</definedName>
    <definedName name="_xlnm.Print_Area" localSheetId="1">'PLANILHA ORÇAMENTÁRIA'!$A$1:$Q$281</definedName>
    <definedName name="_xlnm.Print_Area" localSheetId="2">QUANTITATIVO!$A$1:$M$267</definedName>
    <definedName name="Asf" localSheetId="6">#REF!</definedName>
    <definedName name="Asf" localSheetId="0">#REF!</definedName>
    <definedName name="Asf">#REF!</definedName>
    <definedName name="Asf_1" localSheetId="6">'[1]REDE COLETORA'!#REF!</definedName>
    <definedName name="Asf_1" localSheetId="0">'[1]REDE COLETORA'!#REF!</definedName>
    <definedName name="Asf_1">'[1]REDE COLETORA'!#REF!</definedName>
    <definedName name="Asf_2" localSheetId="6">'[1]REDE COLETORA'!#REF!</definedName>
    <definedName name="Asf_2" localSheetId="0">'[1]REDE COLETORA'!#REF!</definedName>
    <definedName name="Asf_2">'[1]REDE COLETORA'!#REF!</definedName>
    <definedName name="_xlnm.Database" localSheetId="6">#REF!</definedName>
    <definedName name="_xlnm.Database" localSheetId="0">#REF!</definedName>
    <definedName name="_xlnm.Database">#REF!</definedName>
    <definedName name="Cim" localSheetId="6">#REF!</definedName>
    <definedName name="Cim" localSheetId="0">#REF!</definedName>
    <definedName name="Cim">#REF!</definedName>
    <definedName name="Cim_1" localSheetId="6">'[1]REDE COLETORA'!#REF!</definedName>
    <definedName name="Cim_1" localSheetId="0">'[1]REDE COLETORA'!#REF!</definedName>
    <definedName name="Cim_1">'[1]REDE COLETORA'!#REF!</definedName>
    <definedName name="Cim_2" localSheetId="6">'[1]REDE COLETORA'!#REF!</definedName>
    <definedName name="Cim_2" localSheetId="0">'[1]REDE COLETORA'!#REF!</definedName>
    <definedName name="Cim_2">'[1]REDE COLETORA'!#REF!</definedName>
    <definedName name="esc15_1" localSheetId="6">'[1]REDE COLETORA'!#REF!</definedName>
    <definedName name="esc15_1" localSheetId="0">'[1]REDE COLETORA'!#REF!</definedName>
    <definedName name="esc15_1">'[1]REDE COLETORA'!#REF!</definedName>
    <definedName name="esc15_2" localSheetId="6">'[1]REDE COLETORA'!#REF!</definedName>
    <definedName name="esc15_2" localSheetId="0">'[1]REDE COLETORA'!#REF!</definedName>
    <definedName name="esc15_2">'[1]REDE COLETORA'!#REF!</definedName>
    <definedName name="esc4_1" localSheetId="6">'[1]REDE COLETORA'!#REF!</definedName>
    <definedName name="esc4_1" localSheetId="0">'[1]REDE COLETORA'!#REF!</definedName>
    <definedName name="esc4_1">'[1]REDE COLETORA'!#REF!</definedName>
    <definedName name="esc4_2" localSheetId="6">'[1]REDE COLETORA'!#REF!</definedName>
    <definedName name="esc4_2" localSheetId="0">'[1]REDE COLETORA'!#REF!</definedName>
    <definedName name="esc4_2">'[1]REDE COLETORA'!#REF!</definedName>
    <definedName name="esc6_1" localSheetId="6">'[1]REDE COLETORA'!#REF!</definedName>
    <definedName name="esc6_1" localSheetId="0">'[1]REDE COLETORA'!#REF!</definedName>
    <definedName name="esc6_1">'[1]REDE COLETORA'!#REF!</definedName>
    <definedName name="esc6_2" localSheetId="6">'[1]REDE COLETORA'!#REF!</definedName>
    <definedName name="esc6_2" localSheetId="0">'[1]REDE COLETORA'!#REF!</definedName>
    <definedName name="esc6_2">'[1]REDE COLETORA'!#REF!</definedName>
    <definedName name="FoFo" localSheetId="6">#REF!</definedName>
    <definedName name="FoFo" localSheetId="0">#REF!</definedName>
    <definedName name="FoFo">#REF!</definedName>
    <definedName name="FoFo_1" localSheetId="6">'[1]REDE COLETORA'!#REF!</definedName>
    <definedName name="FoFo_1" localSheetId="0">'[1]REDE COLETORA'!#REF!</definedName>
    <definedName name="FoFo_1">'[1]REDE COLETORA'!#REF!</definedName>
    <definedName name="FoFo_2" localSheetId="6">'[1]REDE COLETORA'!#REF!</definedName>
    <definedName name="FoFo_2" localSheetId="0">'[1]REDE COLETORA'!#REF!</definedName>
    <definedName name="FoFo_2">'[1]REDE COLETORA'!#REF!</definedName>
    <definedName name="_xlnm.Recorder" localSheetId="6">#REF!</definedName>
    <definedName name="_xlnm.Recorder" localSheetId="0">#REF!</definedName>
    <definedName name="_xlnm.Recorder">#REF!</definedName>
    <definedName name="MBV" localSheetId="6">#REF!</definedName>
    <definedName name="MBV" localSheetId="0">#REF!</definedName>
    <definedName name="MBV">#REF!</definedName>
    <definedName name="MBV_1" localSheetId="6">'[1]REDE COLETORA'!#REF!</definedName>
    <definedName name="MBV_1" localSheetId="0">'[1]REDE COLETORA'!#REF!</definedName>
    <definedName name="MBV_1">'[1]REDE COLETORA'!#REF!</definedName>
    <definedName name="MBV_2" localSheetId="6">'[1]REDE COLETORA'!#REF!</definedName>
    <definedName name="MBV_2" localSheetId="0">'[1]REDE COLETORA'!#REF!</definedName>
    <definedName name="MBV_2">'[1]REDE COLETORA'!#REF!</definedName>
    <definedName name="Par" localSheetId="6">#REF!</definedName>
    <definedName name="Par" localSheetId="0">#REF!</definedName>
    <definedName name="Par">#REF!</definedName>
    <definedName name="Par_1" localSheetId="6">'[1]REDE COLETORA'!#REF!</definedName>
    <definedName name="Par_1" localSheetId="0">'[1]REDE COLETORA'!#REF!</definedName>
    <definedName name="Par_1">'[1]REDE COLETORA'!#REF!</definedName>
    <definedName name="Par_2" localSheetId="6">'[1]REDE COLETORA'!#REF!</definedName>
    <definedName name="Par_2" localSheetId="0">'[1]REDE COLETORA'!#REF!</definedName>
    <definedName name="Par_2">'[1]REDE COLETORA'!#REF!</definedName>
    <definedName name="PVC" localSheetId="6">#REF!</definedName>
    <definedName name="PVC" localSheetId="0">#REF!</definedName>
    <definedName name="PVC">#REF!</definedName>
    <definedName name="PVC_1" localSheetId="6">'[1]REDE COLETORA'!#REF!</definedName>
    <definedName name="PVC_1" localSheetId="0">'[1]REDE COLETORA'!#REF!</definedName>
    <definedName name="PVC_1">'[1]REDE COLETORA'!#REF!</definedName>
    <definedName name="PVC_2" localSheetId="6">'[1]REDE COLETORA'!#REF!</definedName>
    <definedName name="PVC_2" localSheetId="0">'[1]REDE COLETORA'!#REF!</definedName>
    <definedName name="PVC_2">'[1]REDE COLETORA'!#REF!</definedName>
    <definedName name="_xlnm.Print_Titles" localSheetId="4">'COMPOSIÇÃO DE CUSTO '!$1:$5</definedName>
    <definedName name="_xlnm.Print_Titles" localSheetId="0">'PLANILHA CANCELADA'!$1:$5</definedName>
    <definedName name="_xlnm.Print_Titles" localSheetId="1">'PLANILHA ORÇAMENTÁRIA'!$1:$5</definedName>
    <definedName name="_xlnm.Print_Titles" localSheetId="2">QUANTITATIVO!$1:$5</definedName>
    <definedName name="VTE" localSheetId="6">#REF!</definedName>
    <definedName name="VTE" localSheetId="0">#REF!</definedName>
    <definedName name="VTE">#REF!</definedName>
    <definedName name="VTE_1" localSheetId="6">'[1]REDE COLETORA'!#REF!</definedName>
    <definedName name="VTE_1" localSheetId="0">'[1]REDE COLETORA'!#REF!</definedName>
    <definedName name="VTE_1">'[1]REDE COLETORA'!#REF!</definedName>
    <definedName name="VTE_2" localSheetId="6">'[1]REDE COLETORA'!#REF!</definedName>
    <definedName name="VTE_2" localSheetId="0">'[1]REDE COLETORA'!#REF!</definedName>
    <definedName name="VTE_2">'[1]REDE COLETORA'!#REF!</definedName>
  </definedNames>
  <calcPr calcId="145621"/>
  <fileRecoveryPr autoRecover="0"/>
</workbook>
</file>

<file path=xl/calcChain.xml><?xml version="1.0" encoding="utf-8"?>
<calcChain xmlns="http://schemas.openxmlformats.org/spreadsheetml/2006/main">
  <c r="P115" i="1" l="1"/>
  <c r="N202" i="1"/>
  <c r="O202" i="1"/>
  <c r="P202" i="1" s="1"/>
  <c r="N199" i="1"/>
  <c r="O199" i="1"/>
  <c r="P199" i="1" s="1"/>
  <c r="N200" i="1"/>
  <c r="O200" i="1"/>
  <c r="P200" i="1" s="1"/>
  <c r="N201" i="1"/>
  <c r="O201" i="1" s="1"/>
  <c r="P201" i="1" s="1"/>
  <c r="N198" i="1"/>
  <c r="O198" i="1" s="1"/>
  <c r="P198" i="1" s="1"/>
  <c r="L114" i="1"/>
  <c r="N114" i="1"/>
  <c r="O114" i="1" s="1"/>
  <c r="M95" i="1"/>
  <c r="M95" i="13"/>
  <c r="M60" i="1"/>
  <c r="T95" i="13"/>
  <c r="M58" i="13"/>
  <c r="M60" i="13"/>
  <c r="P197" i="1" l="1"/>
  <c r="P114" i="1"/>
  <c r="L271" i="1"/>
  <c r="L272" i="1" s="1"/>
  <c r="N271" i="1"/>
  <c r="O271" i="1" s="1"/>
  <c r="N272" i="1"/>
  <c r="O272" i="1"/>
  <c r="Q256" i="1"/>
  <c r="M256" i="1"/>
  <c r="Q255" i="1"/>
  <c r="M255" i="1"/>
  <c r="L255" i="1"/>
  <c r="L256" i="1" s="1"/>
  <c r="N256" i="1"/>
  <c r="N255" i="1"/>
  <c r="Q44" i="1"/>
  <c r="Q45" i="1"/>
  <c r="Q46" i="1"/>
  <c r="Q43" i="1"/>
  <c r="M46" i="1"/>
  <c r="M45" i="1"/>
  <c r="M44" i="1"/>
  <c r="M43" i="1"/>
  <c r="Q41" i="1"/>
  <c r="M41" i="1"/>
  <c r="P267" i="13"/>
  <c r="O267" i="13"/>
  <c r="N267" i="13"/>
  <c r="L267" i="13"/>
  <c r="P266" i="13"/>
  <c r="N266" i="13"/>
  <c r="M266" i="13"/>
  <c r="O266" i="13" s="1"/>
  <c r="L266" i="13"/>
  <c r="N265" i="13"/>
  <c r="O265" i="13" s="1"/>
  <c r="L265" i="13"/>
  <c r="N264" i="13"/>
  <c r="O264" i="13" s="1"/>
  <c r="P264" i="13" s="1"/>
  <c r="P263" i="13"/>
  <c r="O263" i="13"/>
  <c r="N263" i="13"/>
  <c r="P261" i="13"/>
  <c r="O261" i="13"/>
  <c r="N261" i="13"/>
  <c r="P260" i="13"/>
  <c r="O260" i="13"/>
  <c r="N260" i="13"/>
  <c r="N259" i="13"/>
  <c r="O259" i="13" s="1"/>
  <c r="P259" i="13" s="1"/>
  <c r="N258" i="13"/>
  <c r="O258" i="13" s="1"/>
  <c r="P258" i="13" s="1"/>
  <c r="P257" i="13"/>
  <c r="O257" i="13"/>
  <c r="N257" i="13"/>
  <c r="O256" i="13"/>
  <c r="P256" i="13" s="1"/>
  <c r="N256" i="13"/>
  <c r="O255" i="13"/>
  <c r="P255" i="13" s="1"/>
  <c r="N255" i="13"/>
  <c r="N254" i="13"/>
  <c r="O254" i="13" s="1"/>
  <c r="P254" i="13" s="1"/>
  <c r="P253" i="13"/>
  <c r="O253" i="13"/>
  <c r="N253" i="13"/>
  <c r="P252" i="13"/>
  <c r="O252" i="13"/>
  <c r="N252" i="13"/>
  <c r="N251" i="13"/>
  <c r="O251" i="13" s="1"/>
  <c r="P251" i="13" s="1"/>
  <c r="N250" i="13"/>
  <c r="O250" i="13" s="1"/>
  <c r="P250" i="13" s="1"/>
  <c r="P249" i="13"/>
  <c r="O249" i="13"/>
  <c r="N249" i="13"/>
  <c r="P247" i="13"/>
  <c r="O247" i="13"/>
  <c r="N247" i="13"/>
  <c r="O246" i="13"/>
  <c r="P246" i="13" s="1"/>
  <c r="N246" i="13"/>
  <c r="O245" i="13"/>
  <c r="P245" i="13" s="1"/>
  <c r="N245" i="13"/>
  <c r="N244" i="13"/>
  <c r="O244" i="13" s="1"/>
  <c r="P244" i="13" s="1"/>
  <c r="P243" i="13"/>
  <c r="O243" i="13"/>
  <c r="N243" i="13"/>
  <c r="P241" i="13"/>
  <c r="O241" i="13"/>
  <c r="N241" i="13"/>
  <c r="P240" i="13"/>
  <c r="O240" i="13"/>
  <c r="N240" i="13"/>
  <c r="N239" i="13"/>
  <c r="O239" i="13" s="1"/>
  <c r="P239" i="13" s="1"/>
  <c r="N238" i="13"/>
  <c r="O238" i="13" s="1"/>
  <c r="P238" i="13" s="1"/>
  <c r="P237" i="13"/>
  <c r="O237" i="13"/>
  <c r="N237" i="13"/>
  <c r="O236" i="13"/>
  <c r="P236" i="13" s="1"/>
  <c r="N236" i="13"/>
  <c r="O235" i="13"/>
  <c r="P235" i="13" s="1"/>
  <c r="N235" i="13"/>
  <c r="N234" i="13"/>
  <c r="O234" i="13" s="1"/>
  <c r="P234" i="13" s="1"/>
  <c r="P233" i="13"/>
  <c r="O233" i="13"/>
  <c r="N233" i="13"/>
  <c r="P232" i="13"/>
  <c r="O232" i="13"/>
  <c r="N232" i="13"/>
  <c r="N231" i="13"/>
  <c r="O231" i="13" s="1"/>
  <c r="P231" i="13" s="1"/>
  <c r="N230" i="13"/>
  <c r="O230" i="13" s="1"/>
  <c r="P230" i="13" s="1"/>
  <c r="P229" i="13"/>
  <c r="O229" i="13"/>
  <c r="N229" i="13"/>
  <c r="O228" i="13"/>
  <c r="P228" i="13" s="1"/>
  <c r="N228" i="13"/>
  <c r="O227" i="13"/>
  <c r="P227" i="13" s="1"/>
  <c r="N227" i="13"/>
  <c r="N226" i="13"/>
  <c r="O226" i="13" s="1"/>
  <c r="P226" i="13" s="1"/>
  <c r="P225" i="13"/>
  <c r="O225" i="13"/>
  <c r="N225" i="13"/>
  <c r="P224" i="13"/>
  <c r="O224" i="13"/>
  <c r="N224" i="13"/>
  <c r="N223" i="13"/>
  <c r="O223" i="13" s="1"/>
  <c r="P223" i="13" s="1"/>
  <c r="N222" i="13"/>
  <c r="O222" i="13" s="1"/>
  <c r="P222" i="13" s="1"/>
  <c r="P221" i="13"/>
  <c r="O221" i="13"/>
  <c r="N221" i="13"/>
  <c r="O220" i="13"/>
  <c r="P220" i="13" s="1"/>
  <c r="N220" i="13"/>
  <c r="O219" i="13"/>
  <c r="P219" i="13" s="1"/>
  <c r="N219" i="13"/>
  <c r="N218" i="13"/>
  <c r="O218" i="13" s="1"/>
  <c r="P218" i="13" s="1"/>
  <c r="P217" i="13"/>
  <c r="O217" i="13"/>
  <c r="N217" i="13"/>
  <c r="P216" i="13"/>
  <c r="O216" i="13"/>
  <c r="N216" i="13"/>
  <c r="N215" i="13"/>
  <c r="O215" i="13" s="1"/>
  <c r="P215" i="13" s="1"/>
  <c r="N214" i="13"/>
  <c r="O214" i="13" s="1"/>
  <c r="P214" i="13" s="1"/>
  <c r="P213" i="13"/>
  <c r="O213" i="13"/>
  <c r="N213" i="13"/>
  <c r="O212" i="13"/>
  <c r="P212" i="13" s="1"/>
  <c r="N212" i="13"/>
  <c r="O211" i="13"/>
  <c r="P211" i="13" s="1"/>
  <c r="N211" i="13"/>
  <c r="N210" i="13"/>
  <c r="O210" i="13" s="1"/>
  <c r="P210" i="13" s="1"/>
  <c r="P209" i="13"/>
  <c r="O209" i="13"/>
  <c r="N209" i="13"/>
  <c r="P208" i="13"/>
  <c r="O208" i="13"/>
  <c r="N208" i="13"/>
  <c r="N207" i="13"/>
  <c r="O207" i="13" s="1"/>
  <c r="P207" i="13" s="1"/>
  <c r="N206" i="13"/>
  <c r="O206" i="13" s="1"/>
  <c r="P206" i="13" s="1"/>
  <c r="P205" i="13"/>
  <c r="O205" i="13"/>
  <c r="N205" i="13"/>
  <c r="O204" i="13"/>
  <c r="P204" i="13" s="1"/>
  <c r="N204" i="13"/>
  <c r="O203" i="13"/>
  <c r="P203" i="13" s="1"/>
  <c r="N203" i="13"/>
  <c r="N202" i="13"/>
  <c r="O202" i="13" s="1"/>
  <c r="P202" i="13" s="1"/>
  <c r="P201" i="13"/>
  <c r="O201" i="13"/>
  <c r="N201" i="13"/>
  <c r="P200" i="13"/>
  <c r="O200" i="13"/>
  <c r="N200" i="13"/>
  <c r="N199" i="13"/>
  <c r="O199" i="13" s="1"/>
  <c r="P199" i="13" s="1"/>
  <c r="N198" i="13"/>
  <c r="O198" i="13" s="1"/>
  <c r="L198" i="13"/>
  <c r="P198" i="13" s="1"/>
  <c r="N197" i="13"/>
  <c r="O197" i="13" s="1"/>
  <c r="L197" i="13"/>
  <c r="P197" i="13" s="1"/>
  <c r="N195" i="13"/>
  <c r="O195" i="13" s="1"/>
  <c r="L195" i="13"/>
  <c r="O194" i="13"/>
  <c r="N194" i="13"/>
  <c r="L194" i="13"/>
  <c r="N193" i="13"/>
  <c r="O193" i="13" s="1"/>
  <c r="P193" i="13" s="1"/>
  <c r="N192" i="13"/>
  <c r="O192" i="13" s="1"/>
  <c r="P192" i="13" s="1"/>
  <c r="P191" i="13"/>
  <c r="O191" i="13"/>
  <c r="N191" i="13"/>
  <c r="O190" i="13"/>
  <c r="P190" i="13" s="1"/>
  <c r="N190" i="13"/>
  <c r="O189" i="13"/>
  <c r="P189" i="13" s="1"/>
  <c r="N189" i="13"/>
  <c r="N188" i="13"/>
  <c r="O188" i="13" s="1"/>
  <c r="P188" i="13" s="1"/>
  <c r="P187" i="13"/>
  <c r="O187" i="13"/>
  <c r="N187" i="13"/>
  <c r="P186" i="13"/>
  <c r="O186" i="13"/>
  <c r="N186" i="13"/>
  <c r="N185" i="13"/>
  <c r="O185" i="13" s="1"/>
  <c r="P185" i="13" s="1"/>
  <c r="N184" i="13"/>
  <c r="O184" i="13" s="1"/>
  <c r="P184" i="13" s="1"/>
  <c r="P183" i="13"/>
  <c r="O183" i="13"/>
  <c r="N183" i="13"/>
  <c r="O182" i="13"/>
  <c r="P182" i="13" s="1"/>
  <c r="N182" i="13"/>
  <c r="O181" i="13"/>
  <c r="P181" i="13" s="1"/>
  <c r="N181" i="13"/>
  <c r="N180" i="13"/>
  <c r="O180" i="13" s="1"/>
  <c r="P180" i="13" s="1"/>
  <c r="P179" i="13"/>
  <c r="O179" i="13"/>
  <c r="N179" i="13"/>
  <c r="P177" i="13"/>
  <c r="O177" i="13"/>
  <c r="N177" i="13"/>
  <c r="P176" i="13"/>
  <c r="O176" i="13"/>
  <c r="N176" i="13"/>
  <c r="N175" i="13"/>
  <c r="O175" i="13" s="1"/>
  <c r="L175" i="13"/>
  <c r="O174" i="13"/>
  <c r="P174" i="13" s="1"/>
  <c r="N174" i="13"/>
  <c r="N173" i="13"/>
  <c r="O173" i="13" s="1"/>
  <c r="P173" i="13" s="1"/>
  <c r="P172" i="13"/>
  <c r="O172" i="13"/>
  <c r="N172" i="13"/>
  <c r="P171" i="13"/>
  <c r="O171" i="13"/>
  <c r="N171" i="13"/>
  <c r="N170" i="13"/>
  <c r="O170" i="13" s="1"/>
  <c r="L170" i="13"/>
  <c r="O169" i="13"/>
  <c r="P169" i="13" s="1"/>
  <c r="N169" i="13"/>
  <c r="N168" i="13"/>
  <c r="O168" i="13" s="1"/>
  <c r="P168" i="13" s="1"/>
  <c r="P167" i="13"/>
  <c r="O167" i="13"/>
  <c r="N167" i="13"/>
  <c r="P166" i="13"/>
  <c r="O166" i="13"/>
  <c r="N166" i="13"/>
  <c r="N165" i="13"/>
  <c r="O165" i="13" s="1"/>
  <c r="P165" i="13" s="1"/>
  <c r="N163" i="13"/>
  <c r="O163" i="13" s="1"/>
  <c r="P163" i="13" s="1"/>
  <c r="N162" i="13"/>
  <c r="O162" i="13" s="1"/>
  <c r="P162" i="13" s="1"/>
  <c r="P161" i="13"/>
  <c r="O161" i="13"/>
  <c r="N161" i="13"/>
  <c r="O160" i="13"/>
  <c r="P160" i="13" s="1"/>
  <c r="N160" i="13"/>
  <c r="O159" i="13"/>
  <c r="P159" i="13" s="1"/>
  <c r="N159" i="13"/>
  <c r="N158" i="13"/>
  <c r="O158" i="13" s="1"/>
  <c r="P158" i="13" s="1"/>
  <c r="P157" i="13"/>
  <c r="O157" i="13"/>
  <c r="N157" i="13"/>
  <c r="P156" i="13"/>
  <c r="O156" i="13"/>
  <c r="N156" i="13"/>
  <c r="N155" i="13"/>
  <c r="O155" i="13" s="1"/>
  <c r="P155" i="13" s="1"/>
  <c r="P154" i="13" s="1"/>
  <c r="N153" i="13"/>
  <c r="O153" i="13" s="1"/>
  <c r="P153" i="13" s="1"/>
  <c r="P151" i="13" s="1"/>
  <c r="N152" i="13"/>
  <c r="O152" i="13" s="1"/>
  <c r="P152" i="13" s="1"/>
  <c r="N150" i="13"/>
  <c r="O150" i="13" s="1"/>
  <c r="P150" i="13" s="1"/>
  <c r="P149" i="13"/>
  <c r="O149" i="13"/>
  <c r="N149" i="13"/>
  <c r="O148" i="13"/>
  <c r="P148" i="13" s="1"/>
  <c r="N148" i="13"/>
  <c r="O147" i="13"/>
  <c r="P147" i="13" s="1"/>
  <c r="N147" i="13"/>
  <c r="N146" i="13"/>
  <c r="O146" i="13" s="1"/>
  <c r="P146" i="13" s="1"/>
  <c r="P145" i="13" s="1"/>
  <c r="N144" i="13"/>
  <c r="O144" i="13" s="1"/>
  <c r="P144" i="13" s="1"/>
  <c r="P143" i="13"/>
  <c r="O143" i="13"/>
  <c r="N143" i="13"/>
  <c r="P142" i="13"/>
  <c r="O142" i="13"/>
  <c r="N142" i="13"/>
  <c r="N141" i="13"/>
  <c r="O141" i="13" s="1"/>
  <c r="P141" i="13" s="1"/>
  <c r="N140" i="13"/>
  <c r="O140" i="13" s="1"/>
  <c r="P140" i="13" s="1"/>
  <c r="P139" i="13"/>
  <c r="O139" i="13"/>
  <c r="N139" i="13"/>
  <c r="O138" i="13"/>
  <c r="P138" i="13" s="1"/>
  <c r="N138" i="13"/>
  <c r="O137" i="13"/>
  <c r="P137" i="13" s="1"/>
  <c r="N137" i="13"/>
  <c r="N136" i="13"/>
  <c r="O136" i="13" s="1"/>
  <c r="P136" i="13" s="1"/>
  <c r="P135" i="13" s="1"/>
  <c r="N134" i="13"/>
  <c r="O134" i="13" s="1"/>
  <c r="P134" i="13" s="1"/>
  <c r="P133" i="13"/>
  <c r="O133" i="13"/>
  <c r="N133" i="13"/>
  <c r="P132" i="13"/>
  <c r="P131" i="13" s="1"/>
  <c r="O132" i="13"/>
  <c r="N132" i="13"/>
  <c r="O130" i="13"/>
  <c r="P130" i="13" s="1"/>
  <c r="P129" i="13" s="1"/>
  <c r="N130" i="13"/>
  <c r="P128" i="13"/>
  <c r="P127" i="13" s="1"/>
  <c r="O128" i="13"/>
  <c r="N128" i="13"/>
  <c r="O126" i="13"/>
  <c r="P126" i="13" s="1"/>
  <c r="N126" i="13"/>
  <c r="O125" i="13"/>
  <c r="P125" i="13" s="1"/>
  <c r="N125" i="13"/>
  <c r="N124" i="13"/>
  <c r="O124" i="13" s="1"/>
  <c r="P124" i="13" s="1"/>
  <c r="P123" i="13"/>
  <c r="O123" i="13"/>
  <c r="N123" i="13"/>
  <c r="P122" i="13"/>
  <c r="O122" i="13"/>
  <c r="N122" i="13"/>
  <c r="O121" i="13"/>
  <c r="P120" i="13"/>
  <c r="O120" i="13"/>
  <c r="N120" i="13"/>
  <c r="O119" i="13"/>
  <c r="P119" i="13" s="1"/>
  <c r="N119" i="13"/>
  <c r="O118" i="13"/>
  <c r="P118" i="13" s="1"/>
  <c r="P115" i="13" s="1"/>
  <c r="N118" i="13"/>
  <c r="N117" i="13"/>
  <c r="O117" i="13" s="1"/>
  <c r="P117" i="13" s="1"/>
  <c r="P116" i="13"/>
  <c r="O116" i="13"/>
  <c r="N116" i="13"/>
  <c r="O115" i="13"/>
  <c r="O113" i="13"/>
  <c r="N113" i="13"/>
  <c r="N112" i="13"/>
  <c r="O112" i="13" s="1"/>
  <c r="O111" i="13"/>
  <c r="N111" i="13"/>
  <c r="L111" i="13"/>
  <c r="P111" i="13" s="1"/>
  <c r="N110" i="13"/>
  <c r="O110" i="13" s="1"/>
  <c r="L110" i="13"/>
  <c r="O109" i="13"/>
  <c r="N109" i="13"/>
  <c r="L109" i="13"/>
  <c r="N108" i="13"/>
  <c r="O108" i="13" s="1"/>
  <c r="L108" i="13"/>
  <c r="O107" i="13"/>
  <c r="N107" i="13"/>
  <c r="L107" i="13"/>
  <c r="P107" i="13" s="1"/>
  <c r="N106" i="13"/>
  <c r="O106" i="13" s="1"/>
  <c r="L106" i="13"/>
  <c r="O105" i="13"/>
  <c r="P105" i="13" s="1"/>
  <c r="N105" i="13"/>
  <c r="N104" i="13"/>
  <c r="O104" i="13" s="1"/>
  <c r="L104" i="13"/>
  <c r="P104" i="13" s="1"/>
  <c r="N103" i="13"/>
  <c r="O103" i="13" s="1"/>
  <c r="M103" i="13"/>
  <c r="L103" i="13"/>
  <c r="P103" i="13" s="1"/>
  <c r="N102" i="13"/>
  <c r="M102" i="13"/>
  <c r="O102" i="13" s="1"/>
  <c r="L102" i="13"/>
  <c r="P102" i="13" s="1"/>
  <c r="N101" i="13"/>
  <c r="O101" i="13" s="1"/>
  <c r="P101" i="13" s="1"/>
  <c r="O100" i="13"/>
  <c r="P100" i="13" s="1"/>
  <c r="N100" i="13"/>
  <c r="N99" i="13"/>
  <c r="O99" i="13" s="1"/>
  <c r="P99" i="13" s="1"/>
  <c r="M99" i="13"/>
  <c r="N98" i="13"/>
  <c r="O98" i="13" s="1"/>
  <c r="P98" i="13" s="1"/>
  <c r="L98" i="13"/>
  <c r="N97" i="13"/>
  <c r="O97" i="13" s="1"/>
  <c r="P97" i="13" s="1"/>
  <c r="L97" i="13"/>
  <c r="O95" i="13"/>
  <c r="N95" i="13"/>
  <c r="L95" i="13"/>
  <c r="O94" i="13"/>
  <c r="N94" i="13"/>
  <c r="L94" i="13"/>
  <c r="O93" i="13"/>
  <c r="N93" i="13"/>
  <c r="O92" i="13"/>
  <c r="N92" i="13"/>
  <c r="O91" i="13"/>
  <c r="N91" i="13"/>
  <c r="O90" i="13"/>
  <c r="N90" i="13"/>
  <c r="L90" i="13"/>
  <c r="P90" i="13" s="1"/>
  <c r="N88" i="13"/>
  <c r="O88" i="13" s="1"/>
  <c r="P88" i="13" s="1"/>
  <c r="L88" i="13"/>
  <c r="N87" i="13"/>
  <c r="O87" i="13" s="1"/>
  <c r="P87" i="13" s="1"/>
  <c r="L87" i="13"/>
  <c r="N86" i="13"/>
  <c r="O86" i="13" s="1"/>
  <c r="P86" i="13" s="1"/>
  <c r="L86" i="13"/>
  <c r="N85" i="13"/>
  <c r="O85" i="13" s="1"/>
  <c r="P85" i="13" s="1"/>
  <c r="L85" i="13"/>
  <c r="N84" i="13"/>
  <c r="O84" i="13" s="1"/>
  <c r="P84" i="13" s="1"/>
  <c r="L84" i="13"/>
  <c r="N83" i="13"/>
  <c r="O83" i="13" s="1"/>
  <c r="P83" i="13" s="1"/>
  <c r="L83" i="13"/>
  <c r="N82" i="13"/>
  <c r="O82" i="13" s="1"/>
  <c r="N81" i="13"/>
  <c r="O81" i="13" s="1"/>
  <c r="P81" i="13" s="1"/>
  <c r="L81" i="13"/>
  <c r="L82" i="13" s="1"/>
  <c r="N80" i="13"/>
  <c r="O80" i="13" s="1"/>
  <c r="P80" i="13" s="1"/>
  <c r="L80" i="13"/>
  <c r="O78" i="13"/>
  <c r="N78" i="13"/>
  <c r="L78" i="13"/>
  <c r="P78" i="13" s="1"/>
  <c r="O77" i="13"/>
  <c r="N77" i="13"/>
  <c r="L77" i="13"/>
  <c r="P77" i="13" s="1"/>
  <c r="O76" i="13"/>
  <c r="N76" i="13"/>
  <c r="L76" i="13"/>
  <c r="P76" i="13" s="1"/>
  <c r="O75" i="13"/>
  <c r="N75" i="13"/>
  <c r="L75" i="13"/>
  <c r="P75" i="13" s="1"/>
  <c r="P73" i="13"/>
  <c r="N73" i="13"/>
  <c r="O73" i="13" s="1"/>
  <c r="L73" i="13"/>
  <c r="N72" i="13"/>
  <c r="O72" i="13" s="1"/>
  <c r="P72" i="13" s="1"/>
  <c r="O71" i="13"/>
  <c r="N71" i="13"/>
  <c r="L71" i="13"/>
  <c r="P71" i="13" s="1"/>
  <c r="O70" i="13"/>
  <c r="P70" i="13" s="1"/>
  <c r="N70" i="13"/>
  <c r="M70" i="13"/>
  <c r="L69" i="13"/>
  <c r="L68" i="13"/>
  <c r="L66" i="13" s="1"/>
  <c r="P66" i="13" s="1"/>
  <c r="L67" i="13"/>
  <c r="N66" i="13"/>
  <c r="O66" i="13" s="1"/>
  <c r="N65" i="13"/>
  <c r="O65" i="13" s="1"/>
  <c r="P65" i="13" s="1"/>
  <c r="L65" i="13"/>
  <c r="N64" i="13"/>
  <c r="O64" i="13" s="1"/>
  <c r="P64" i="13" s="1"/>
  <c r="O63" i="13"/>
  <c r="N63" i="13"/>
  <c r="L63" i="13"/>
  <c r="P63" i="13" s="1"/>
  <c r="N61" i="13"/>
  <c r="O61" i="13" s="1"/>
  <c r="P61" i="13" s="1"/>
  <c r="L61" i="13"/>
  <c r="N60" i="13"/>
  <c r="O60" i="13" s="1"/>
  <c r="P60" i="13" s="1"/>
  <c r="P59" i="13"/>
  <c r="N59" i="13"/>
  <c r="O59" i="13" s="1"/>
  <c r="N58" i="13"/>
  <c r="O58" i="13" s="1"/>
  <c r="P58" i="13" s="1"/>
  <c r="L58" i="13"/>
  <c r="L60" i="13" s="1"/>
  <c r="N57" i="13"/>
  <c r="O57" i="13" s="1"/>
  <c r="P57" i="13" s="1"/>
  <c r="L57" i="13"/>
  <c r="L59" i="13" s="1"/>
  <c r="P56" i="13"/>
  <c r="N56" i="13"/>
  <c r="O56" i="13" s="1"/>
  <c r="L56" i="13"/>
  <c r="N55" i="13"/>
  <c r="O55" i="13" s="1"/>
  <c r="P55" i="13" s="1"/>
  <c r="L55" i="13"/>
  <c r="P54" i="13"/>
  <c r="N54" i="13"/>
  <c r="O54" i="13" s="1"/>
  <c r="L54" i="13"/>
  <c r="N53" i="13"/>
  <c r="O53" i="13" s="1"/>
  <c r="P53" i="13" s="1"/>
  <c r="L53" i="13"/>
  <c r="P52" i="13"/>
  <c r="N52" i="13"/>
  <c r="O52" i="13" s="1"/>
  <c r="L52" i="13"/>
  <c r="N51" i="13"/>
  <c r="O51" i="13" s="1"/>
  <c r="P51" i="13" s="1"/>
  <c r="L51" i="13"/>
  <c r="N49" i="13"/>
  <c r="M49" i="13"/>
  <c r="O49" i="13" s="1"/>
  <c r="P49" i="13" s="1"/>
  <c r="O48" i="13"/>
  <c r="P48" i="13" s="1"/>
  <c r="N48" i="13"/>
  <c r="P47" i="13"/>
  <c r="N47" i="13"/>
  <c r="O47" i="13" s="1"/>
  <c r="O46" i="13"/>
  <c r="P46" i="13" s="1"/>
  <c r="N46" i="13"/>
  <c r="P45" i="13"/>
  <c r="N45" i="13"/>
  <c r="O45" i="13" s="1"/>
  <c r="O44" i="13"/>
  <c r="P44" i="13" s="1"/>
  <c r="N44" i="13"/>
  <c r="P43" i="13"/>
  <c r="N43" i="13"/>
  <c r="O43" i="13" s="1"/>
  <c r="P41" i="13"/>
  <c r="P40" i="13" s="1"/>
  <c r="N41" i="13"/>
  <c r="O41" i="13" s="1"/>
  <c r="P39" i="13"/>
  <c r="N39" i="13"/>
  <c r="O39" i="13" s="1"/>
  <c r="O38" i="13"/>
  <c r="P38" i="13" s="1"/>
  <c r="N38" i="13"/>
  <c r="P37" i="13"/>
  <c r="N37" i="13"/>
  <c r="O37" i="13" s="1"/>
  <c r="O36" i="13"/>
  <c r="P36" i="13" s="1"/>
  <c r="N36" i="13"/>
  <c r="P35" i="13"/>
  <c r="N35" i="13"/>
  <c r="O35" i="13" s="1"/>
  <c r="P33" i="13"/>
  <c r="P32" i="13" s="1"/>
  <c r="N33" i="13"/>
  <c r="O33" i="13" s="1"/>
  <c r="V31" i="13"/>
  <c r="O31" i="13"/>
  <c r="P31" i="13" s="1"/>
  <c r="N31" i="13"/>
  <c r="M31" i="13"/>
  <c r="P30" i="13"/>
  <c r="T30" i="13" s="1"/>
  <c r="N30" i="13"/>
  <c r="O30" i="13" s="1"/>
  <c r="M30" i="13"/>
  <c r="L30" i="13"/>
  <c r="O29" i="13"/>
  <c r="N29" i="13"/>
  <c r="L29" i="13"/>
  <c r="P29" i="13" s="1"/>
  <c r="O28" i="13"/>
  <c r="N28" i="13"/>
  <c r="L28" i="13"/>
  <c r="P28" i="13" s="1"/>
  <c r="O27" i="13"/>
  <c r="N27" i="13"/>
  <c r="L27" i="13"/>
  <c r="O26" i="13"/>
  <c r="P26" i="13" s="1"/>
  <c r="N26" i="13"/>
  <c r="O24" i="13"/>
  <c r="P24" i="13" s="1"/>
  <c r="N24" i="13"/>
  <c r="P23" i="13"/>
  <c r="N23" i="13"/>
  <c r="O23" i="13" s="1"/>
  <c r="O22" i="13"/>
  <c r="P22" i="13" s="1"/>
  <c r="N22" i="13"/>
  <c r="N21" i="13"/>
  <c r="O21" i="13" s="1"/>
  <c r="P20" i="13"/>
  <c r="N20" i="13"/>
  <c r="O20" i="13" s="1"/>
  <c r="L20" i="13"/>
  <c r="L21" i="13" s="1"/>
  <c r="P21" i="13" s="1"/>
  <c r="N19" i="13"/>
  <c r="O19" i="13" s="1"/>
  <c r="P19" i="13" s="1"/>
  <c r="L19" i="13"/>
  <c r="P18" i="13"/>
  <c r="N18" i="13"/>
  <c r="O18" i="13" s="1"/>
  <c r="L18" i="13"/>
  <c r="N17" i="13"/>
  <c r="O17" i="13" s="1"/>
  <c r="P17" i="13" s="1"/>
  <c r="L17" i="13"/>
  <c r="P16" i="13"/>
  <c r="N16" i="13"/>
  <c r="O16" i="13" s="1"/>
  <c r="L16" i="13"/>
  <c r="N15" i="13"/>
  <c r="O15" i="13" s="1"/>
  <c r="P15" i="13" s="1"/>
  <c r="L15" i="13"/>
  <c r="P14" i="13"/>
  <c r="N14" i="13"/>
  <c r="O14" i="13" s="1"/>
  <c r="L14" i="13"/>
  <c r="N13" i="13"/>
  <c r="O13" i="13" s="1"/>
  <c r="P13" i="13" s="1"/>
  <c r="L13" i="13"/>
  <c r="P12" i="13"/>
  <c r="P11" i="13" s="1"/>
  <c r="N12" i="13"/>
  <c r="O12" i="13" s="1"/>
  <c r="L12" i="13"/>
  <c r="O10" i="13"/>
  <c r="N10" i="13"/>
  <c r="L10" i="13"/>
  <c r="P10" i="13" s="1"/>
  <c r="N9" i="13"/>
  <c r="M9" i="13"/>
  <c r="O9" i="13" s="1"/>
  <c r="P9" i="13" s="1"/>
  <c r="O8" i="13"/>
  <c r="P8" i="13" s="1"/>
  <c r="N8" i="13"/>
  <c r="N7" i="13"/>
  <c r="O255" i="1" l="1"/>
  <c r="P255" i="1" s="1"/>
  <c r="P95" i="13"/>
  <c r="P94" i="13"/>
  <c r="P50" i="13"/>
  <c r="P272" i="1"/>
  <c r="P271" i="1"/>
  <c r="O256" i="1"/>
  <c r="P256" i="1" s="1"/>
  <c r="P25" i="13"/>
  <c r="P74" i="13"/>
  <c r="P62" i="13"/>
  <c r="P27" i="13"/>
  <c r="P34" i="13"/>
  <c r="P42" i="13"/>
  <c r="P79" i="13"/>
  <c r="P242" i="13"/>
  <c r="P248" i="13"/>
  <c r="P82" i="13"/>
  <c r="L91" i="13"/>
  <c r="P196" i="13"/>
  <c r="P106" i="13"/>
  <c r="P96" i="13" s="1"/>
  <c r="P110" i="13"/>
  <c r="P195" i="13"/>
  <c r="P109" i="13"/>
  <c r="L113" i="13"/>
  <c r="P113" i="13" s="1"/>
  <c r="P121" i="13"/>
  <c r="P194" i="13"/>
  <c r="P178" i="13" s="1"/>
  <c r="P108" i="13"/>
  <c r="L112" i="13"/>
  <c r="P112" i="13" s="1"/>
  <c r="P170" i="13"/>
  <c r="P164" i="13" s="1"/>
  <c r="P175" i="13"/>
  <c r="P265" i="13"/>
  <c r="P262" i="13" s="1"/>
  <c r="M31" i="1"/>
  <c r="M30" i="1"/>
  <c r="P114" i="13" l="1"/>
  <c r="P91" i="13"/>
  <c r="L93" i="13"/>
  <c r="P93" i="13" s="1"/>
  <c r="L92" i="13"/>
  <c r="P92" i="13" s="1"/>
  <c r="L28" i="1"/>
  <c r="L29" i="1" s="1"/>
  <c r="L27" i="1"/>
  <c r="L28" i="8"/>
  <c r="L29" i="8" s="1"/>
  <c r="L27" i="8"/>
  <c r="P89" i="13" l="1"/>
  <c r="M7" i="13" s="1"/>
  <c r="O7" i="13" s="1"/>
  <c r="P7" i="13" s="1"/>
  <c r="P6" i="13" s="1"/>
  <c r="L30" i="1"/>
  <c r="P268" i="13" l="1"/>
  <c r="N38" i="1"/>
  <c r="O38" i="1" s="1"/>
  <c r="P38" i="1" s="1"/>
  <c r="L30" i="8"/>
  <c r="L111" i="8" l="1"/>
  <c r="L110" i="8"/>
  <c r="L109" i="8"/>
  <c r="L108" i="8"/>
  <c r="L107" i="8"/>
  <c r="L106" i="8"/>
  <c r="L112" i="8" s="1"/>
  <c r="L104" i="8"/>
  <c r="L103" i="8"/>
  <c r="L102" i="8"/>
  <c r="L98" i="8"/>
  <c r="L97" i="8"/>
  <c r="L113" i="8" l="1"/>
  <c r="N112" i="1"/>
  <c r="O112" i="1" s="1"/>
  <c r="L111" i="1"/>
  <c r="L107" i="1" l="1"/>
  <c r="L106" i="1"/>
  <c r="L112" i="1" s="1"/>
  <c r="P112" i="1" s="1"/>
  <c r="M111" i="8"/>
  <c r="L73" i="1"/>
  <c r="N113" i="1"/>
  <c r="O113" i="1" s="1"/>
  <c r="N30" i="1" l="1"/>
  <c r="O30" i="1" s="1"/>
  <c r="P30" i="1" s="1"/>
  <c r="N31" i="1"/>
  <c r="O31" i="1" s="1"/>
  <c r="L65" i="8"/>
  <c r="L65" i="1"/>
  <c r="V31" i="1" l="1"/>
  <c r="P31" i="1"/>
  <c r="T30" i="1" s="1"/>
  <c r="L55" i="8"/>
  <c r="L54" i="8"/>
  <c r="L54" i="1" l="1"/>
  <c r="L55" i="1"/>
  <c r="N55" i="1"/>
  <c r="O55" i="1" s="1"/>
  <c r="P55" i="1" l="1"/>
  <c r="N65" i="1"/>
  <c r="O65" i="1" s="1"/>
  <c r="P65" i="1" s="1"/>
  <c r="L20" i="8" l="1"/>
  <c r="L21" i="8" s="1"/>
  <c r="L19" i="8"/>
  <c r="L18" i="8"/>
  <c r="L17" i="8"/>
  <c r="L16" i="8"/>
  <c r="L15" i="8"/>
  <c r="L14" i="8"/>
  <c r="L13" i="8"/>
  <c r="L12" i="8"/>
  <c r="L10" i="8"/>
  <c r="L88" i="8" l="1"/>
  <c r="L87" i="8"/>
  <c r="L86" i="8"/>
  <c r="L84" i="8"/>
  <c r="L83" i="8"/>
  <c r="L81" i="8"/>
  <c r="L82" i="8" s="1"/>
  <c r="L80" i="8"/>
  <c r="N85" i="1"/>
  <c r="O85" i="1" s="1"/>
  <c r="L85" i="8" l="1"/>
  <c r="N88" i="1" l="1"/>
  <c r="O88" i="1" s="1"/>
  <c r="L88" i="1"/>
  <c r="N87" i="1"/>
  <c r="O87" i="1" s="1"/>
  <c r="L87" i="1"/>
  <c r="N86" i="1"/>
  <c r="O86" i="1" s="1"/>
  <c r="L86" i="1"/>
  <c r="L84" i="1"/>
  <c r="N84" i="1"/>
  <c r="O84" i="1" s="1"/>
  <c r="N83" i="1"/>
  <c r="O83" i="1" s="1"/>
  <c r="L83" i="1"/>
  <c r="L81" i="1"/>
  <c r="L82" i="1" s="1"/>
  <c r="N81" i="1"/>
  <c r="O81" i="1" s="1"/>
  <c r="N53" i="1"/>
  <c r="O53" i="1" s="1"/>
  <c r="L53" i="1"/>
  <c r="L53" i="8"/>
  <c r="L52" i="8"/>
  <c r="L52" i="1"/>
  <c r="L85" i="1" l="1"/>
  <c r="P85" i="1" s="1"/>
  <c r="P53" i="1"/>
  <c r="P87" i="1"/>
  <c r="P83" i="1"/>
  <c r="P86" i="1"/>
  <c r="P88" i="1"/>
  <c r="P84" i="1"/>
  <c r="P81" i="1"/>
  <c r="L80" i="1"/>
  <c r="N73" i="1"/>
  <c r="O73" i="1" s="1"/>
  <c r="L73" i="8"/>
  <c r="L68" i="8"/>
  <c r="L68" i="1" s="1"/>
  <c r="L67" i="8"/>
  <c r="L67" i="1" s="1"/>
  <c r="L69" i="8"/>
  <c r="L69" i="1" s="1"/>
  <c r="N66" i="1"/>
  <c r="O66" i="1" s="1"/>
  <c r="N10" i="1"/>
  <c r="O10" i="1" s="1"/>
  <c r="L10" i="1"/>
  <c r="L194" i="8"/>
  <c r="L195" i="8"/>
  <c r="L205" i="1"/>
  <c r="L204" i="1"/>
  <c r="L196" i="1"/>
  <c r="L195" i="1"/>
  <c r="L198" i="8"/>
  <c r="L197" i="8"/>
  <c r="J41" i="9"/>
  <c r="J39" i="9"/>
  <c r="I39" i="9"/>
  <c r="J40" i="9" l="1"/>
  <c r="J42" i="9" s="1"/>
  <c r="J43" i="9" s="1"/>
  <c r="L58" i="1"/>
  <c r="P10" i="1"/>
  <c r="P73" i="1"/>
  <c r="L66" i="1"/>
  <c r="P66" i="1" s="1"/>
  <c r="L66" i="8"/>
  <c r="L61" i="8"/>
  <c r="L58" i="8"/>
  <c r="L60" i="8" s="1"/>
  <c r="L57" i="8"/>
  <c r="L59" i="8" s="1"/>
  <c r="L56" i="8"/>
  <c r="L51" i="8"/>
  <c r="L56" i="1"/>
  <c r="N56" i="1" l="1"/>
  <c r="O56" i="1" s="1"/>
  <c r="P56" i="1" s="1"/>
  <c r="G37" i="9" l="1"/>
  <c r="G43" i="9"/>
  <c r="N9" i="1"/>
  <c r="D48" i="9" l="1"/>
  <c r="A48" i="9"/>
  <c r="G45" i="9"/>
  <c r="F48" i="9" s="1"/>
  <c r="G42" i="9"/>
  <c r="G41" i="9"/>
  <c r="G40" i="9"/>
  <c r="G49" i="9" l="1"/>
  <c r="M9" i="1" s="1"/>
  <c r="O9" i="1" s="1"/>
  <c r="P9" i="1" s="1"/>
  <c r="E48" i="9"/>
  <c r="L61" i="1"/>
  <c r="N61" i="1"/>
  <c r="O61" i="1" s="1"/>
  <c r="P61" i="1" l="1"/>
  <c r="L20" i="1"/>
  <c r="L21" i="1" s="1"/>
  <c r="L16" i="1"/>
  <c r="L13" i="1"/>
  <c r="A25" i="8"/>
  <c r="A50" i="8"/>
  <c r="A62" i="8"/>
  <c r="A74" i="8"/>
  <c r="A79" i="8"/>
  <c r="A89" i="8"/>
  <c r="A96" i="8"/>
  <c r="A242" i="8"/>
  <c r="A248" i="8"/>
  <c r="L15" i="1"/>
  <c r="N24" i="1"/>
  <c r="O24" i="1" s="1"/>
  <c r="P24" i="1" s="1"/>
  <c r="N23" i="1"/>
  <c r="O23" i="1" s="1"/>
  <c r="P23" i="1" s="1"/>
  <c r="L18" i="1"/>
  <c r="L19" i="1"/>
  <c r="N19" i="1"/>
  <c r="O19" i="1" s="1"/>
  <c r="L14" i="1"/>
  <c r="L17" i="1"/>
  <c r="L12" i="1"/>
  <c r="N13" i="1"/>
  <c r="O13" i="1" s="1"/>
  <c r="N14" i="1"/>
  <c r="O14" i="1" s="1"/>
  <c r="N15" i="1"/>
  <c r="O15" i="1" s="1"/>
  <c r="N16" i="1"/>
  <c r="O16" i="1" s="1"/>
  <c r="N17" i="1"/>
  <c r="O17" i="1" s="1"/>
  <c r="N18" i="1"/>
  <c r="O18" i="1" s="1"/>
  <c r="N20" i="1"/>
  <c r="O20" i="1" s="1"/>
  <c r="N21" i="1"/>
  <c r="O21" i="1" s="1"/>
  <c r="P13" i="1" l="1"/>
  <c r="P19" i="1"/>
  <c r="P18" i="1"/>
  <c r="P14" i="1"/>
  <c r="P16" i="1"/>
  <c r="P20" i="1"/>
  <c r="P15" i="1"/>
  <c r="P17" i="1"/>
  <c r="P21" i="1"/>
  <c r="M107" i="8"/>
  <c r="L78" i="8"/>
  <c r="L77" i="8"/>
  <c r="L76" i="8"/>
  <c r="L75" i="8"/>
  <c r="L71" i="8"/>
  <c r="L63" i="8"/>
  <c r="L57" i="1"/>
  <c r="L59" i="1" s="1"/>
  <c r="L51" i="1"/>
  <c r="L175" i="8"/>
  <c r="L170" i="8"/>
  <c r="N248" i="1"/>
  <c r="O248" i="1" s="1"/>
  <c r="P248" i="1" s="1"/>
  <c r="N247" i="1"/>
  <c r="O247" i="1" s="1"/>
  <c r="P247" i="1" s="1"/>
  <c r="N246" i="1"/>
  <c r="O246" i="1" s="1"/>
  <c r="P246" i="1" s="1"/>
  <c r="N245" i="1"/>
  <c r="O245" i="1" s="1"/>
  <c r="P245" i="1" s="1"/>
  <c r="N244" i="1"/>
  <c r="O244" i="1" s="1"/>
  <c r="P244" i="1" s="1"/>
  <c r="N243" i="1"/>
  <c r="O243" i="1" s="1"/>
  <c r="P243" i="1" s="1"/>
  <c r="N242" i="1"/>
  <c r="O242" i="1" s="1"/>
  <c r="P242" i="1" s="1"/>
  <c r="N241" i="1"/>
  <c r="O241" i="1" s="1"/>
  <c r="P241" i="1" s="1"/>
  <c r="N240" i="1"/>
  <c r="O240" i="1" s="1"/>
  <c r="P240" i="1" s="1"/>
  <c r="N239" i="1"/>
  <c r="O239" i="1" s="1"/>
  <c r="P239" i="1" s="1"/>
  <c r="N238" i="1"/>
  <c r="O238" i="1" s="1"/>
  <c r="P238" i="1" s="1"/>
  <c r="N237" i="1"/>
  <c r="O237" i="1" s="1"/>
  <c r="P237" i="1" s="1"/>
  <c r="N236" i="1"/>
  <c r="O236" i="1" s="1"/>
  <c r="P236" i="1" s="1"/>
  <c r="N235" i="1"/>
  <c r="O235" i="1" s="1"/>
  <c r="P235" i="1" s="1"/>
  <c r="N234" i="1"/>
  <c r="O234" i="1" s="1"/>
  <c r="P234" i="1" s="1"/>
  <c r="N233" i="1"/>
  <c r="O233" i="1" s="1"/>
  <c r="P233" i="1" s="1"/>
  <c r="N232" i="1"/>
  <c r="O232" i="1" s="1"/>
  <c r="P232" i="1" s="1"/>
  <c r="N231" i="1"/>
  <c r="O231" i="1" s="1"/>
  <c r="P231" i="1" s="1"/>
  <c r="N230" i="1"/>
  <c r="O230" i="1" s="1"/>
  <c r="P230" i="1" s="1"/>
  <c r="N229" i="1"/>
  <c r="O229" i="1" s="1"/>
  <c r="P229" i="1" s="1"/>
  <c r="N228" i="1"/>
  <c r="O228" i="1" s="1"/>
  <c r="P228" i="1" s="1"/>
  <c r="N227" i="1"/>
  <c r="O227" i="1" s="1"/>
  <c r="P227" i="1" s="1"/>
  <c r="N226" i="1"/>
  <c r="O226" i="1" s="1"/>
  <c r="P226" i="1" s="1"/>
  <c r="N225" i="1"/>
  <c r="O225" i="1" s="1"/>
  <c r="P225" i="1" s="1"/>
  <c r="N224" i="1"/>
  <c r="O224" i="1" s="1"/>
  <c r="P224" i="1" s="1"/>
  <c r="N223" i="1"/>
  <c r="O223" i="1" s="1"/>
  <c r="P223" i="1" s="1"/>
  <c r="N222" i="1"/>
  <c r="O222" i="1" s="1"/>
  <c r="P222" i="1" s="1"/>
  <c r="N221" i="1"/>
  <c r="O221" i="1" s="1"/>
  <c r="P221" i="1" s="1"/>
  <c r="N220" i="1"/>
  <c r="O220" i="1" s="1"/>
  <c r="P220" i="1" s="1"/>
  <c r="N219" i="1"/>
  <c r="O219" i="1" s="1"/>
  <c r="P219" i="1" s="1"/>
  <c r="N218" i="1"/>
  <c r="O218" i="1" s="1"/>
  <c r="P218" i="1" s="1"/>
  <c r="N217" i="1"/>
  <c r="O217" i="1" s="1"/>
  <c r="P217" i="1" s="1"/>
  <c r="N216" i="1"/>
  <c r="O216" i="1" s="1"/>
  <c r="P216" i="1" s="1"/>
  <c r="N215" i="1"/>
  <c r="O215" i="1" s="1"/>
  <c r="P215" i="1" s="1"/>
  <c r="N214" i="1"/>
  <c r="O214" i="1" s="1"/>
  <c r="P214" i="1" s="1"/>
  <c r="N213" i="1"/>
  <c r="O213" i="1" s="1"/>
  <c r="P213" i="1" s="1"/>
  <c r="N212" i="1"/>
  <c r="O212" i="1" s="1"/>
  <c r="P212" i="1" s="1"/>
  <c r="N211" i="1"/>
  <c r="O211" i="1" s="1"/>
  <c r="P211" i="1" s="1"/>
  <c r="N210" i="1"/>
  <c r="O210" i="1" s="1"/>
  <c r="P210" i="1" s="1"/>
  <c r="N209" i="1"/>
  <c r="O209" i="1" s="1"/>
  <c r="P209" i="1" s="1"/>
  <c r="N208" i="1"/>
  <c r="O208" i="1" s="1"/>
  <c r="P208" i="1" s="1"/>
  <c r="N207" i="1"/>
  <c r="O207" i="1" s="1"/>
  <c r="P207" i="1" s="1"/>
  <c r="N206" i="1"/>
  <c r="O206" i="1" s="1"/>
  <c r="P206" i="1" s="1"/>
  <c r="N205" i="1"/>
  <c r="O205" i="1" s="1"/>
  <c r="P205" i="1" s="1"/>
  <c r="N204" i="1"/>
  <c r="O204" i="1" s="1"/>
  <c r="P204" i="1" s="1"/>
  <c r="N196" i="1"/>
  <c r="O196" i="1" s="1"/>
  <c r="N195" i="1"/>
  <c r="O195" i="1" s="1"/>
  <c r="N194" i="1"/>
  <c r="O194" i="1" s="1"/>
  <c r="P194" i="1" s="1"/>
  <c r="N193" i="1"/>
  <c r="O193" i="1" s="1"/>
  <c r="P193" i="1" s="1"/>
  <c r="N192" i="1"/>
  <c r="O192" i="1" s="1"/>
  <c r="P192" i="1" s="1"/>
  <c r="N191" i="1"/>
  <c r="O191" i="1" s="1"/>
  <c r="P191" i="1" s="1"/>
  <c r="N190" i="1"/>
  <c r="O190" i="1" s="1"/>
  <c r="P190" i="1" s="1"/>
  <c r="N189" i="1"/>
  <c r="O189" i="1" s="1"/>
  <c r="P189" i="1" s="1"/>
  <c r="N188" i="1"/>
  <c r="O188" i="1" s="1"/>
  <c r="P188" i="1" s="1"/>
  <c r="N187" i="1"/>
  <c r="O187" i="1" s="1"/>
  <c r="P187" i="1" s="1"/>
  <c r="N186" i="1"/>
  <c r="O186" i="1" s="1"/>
  <c r="P186" i="1" s="1"/>
  <c r="N185" i="1"/>
  <c r="O185" i="1" s="1"/>
  <c r="P185" i="1" s="1"/>
  <c r="N184" i="1"/>
  <c r="O184" i="1" s="1"/>
  <c r="P184" i="1" s="1"/>
  <c r="N183" i="1"/>
  <c r="O183" i="1" s="1"/>
  <c r="P183" i="1" s="1"/>
  <c r="N182" i="1"/>
  <c r="O182" i="1" s="1"/>
  <c r="P182" i="1" s="1"/>
  <c r="N181" i="1"/>
  <c r="O181" i="1" s="1"/>
  <c r="P181" i="1" s="1"/>
  <c r="N180" i="1"/>
  <c r="O180" i="1" s="1"/>
  <c r="P180" i="1" s="1"/>
  <c r="N178" i="1"/>
  <c r="O178" i="1" s="1"/>
  <c r="P178" i="1" s="1"/>
  <c r="N177" i="1"/>
  <c r="O177" i="1" s="1"/>
  <c r="P177" i="1" s="1"/>
  <c r="N176" i="1"/>
  <c r="O176" i="1" s="1"/>
  <c r="L176" i="1"/>
  <c r="N175" i="1"/>
  <c r="O175" i="1" s="1"/>
  <c r="P175" i="1" s="1"/>
  <c r="N174" i="1"/>
  <c r="O174" i="1" s="1"/>
  <c r="P174" i="1" s="1"/>
  <c r="N173" i="1"/>
  <c r="O173" i="1" s="1"/>
  <c r="P173" i="1" s="1"/>
  <c r="N172" i="1"/>
  <c r="O172" i="1" s="1"/>
  <c r="P172" i="1" s="1"/>
  <c r="N171" i="1"/>
  <c r="O171" i="1" s="1"/>
  <c r="L171" i="1"/>
  <c r="N170" i="1"/>
  <c r="O170" i="1" s="1"/>
  <c r="P170" i="1" s="1"/>
  <c r="N169" i="1"/>
  <c r="O169" i="1" s="1"/>
  <c r="P169" i="1" s="1"/>
  <c r="N168" i="1"/>
  <c r="O168" i="1" s="1"/>
  <c r="P168" i="1" s="1"/>
  <c r="N167" i="1"/>
  <c r="O167" i="1" s="1"/>
  <c r="P167" i="1" s="1"/>
  <c r="N166" i="1"/>
  <c r="O166" i="1" s="1"/>
  <c r="P166" i="1" s="1"/>
  <c r="N164" i="1"/>
  <c r="O164" i="1" s="1"/>
  <c r="P164" i="1" s="1"/>
  <c r="N163" i="1"/>
  <c r="O163" i="1" s="1"/>
  <c r="P163" i="1" s="1"/>
  <c r="N162" i="1"/>
  <c r="O162" i="1" s="1"/>
  <c r="P162" i="1" s="1"/>
  <c r="N161" i="1"/>
  <c r="O161" i="1" s="1"/>
  <c r="P161" i="1" s="1"/>
  <c r="N160" i="1"/>
  <c r="O160" i="1" s="1"/>
  <c r="P160" i="1" s="1"/>
  <c r="N159" i="1"/>
  <c r="O159" i="1" s="1"/>
  <c r="P159" i="1" s="1"/>
  <c r="N158" i="1"/>
  <c r="O158" i="1" s="1"/>
  <c r="P158" i="1" s="1"/>
  <c r="N157" i="1"/>
  <c r="O157" i="1" s="1"/>
  <c r="P157" i="1" s="1"/>
  <c r="N156" i="1"/>
  <c r="O156" i="1" s="1"/>
  <c r="P156" i="1" s="1"/>
  <c r="N154" i="1"/>
  <c r="O154" i="1" s="1"/>
  <c r="P154" i="1" s="1"/>
  <c r="N153" i="1"/>
  <c r="O153" i="1" s="1"/>
  <c r="P153" i="1" s="1"/>
  <c r="N151" i="1"/>
  <c r="O151" i="1" s="1"/>
  <c r="P151" i="1" s="1"/>
  <c r="N150" i="1"/>
  <c r="O150" i="1" s="1"/>
  <c r="P150" i="1" s="1"/>
  <c r="N149" i="1"/>
  <c r="O149" i="1" s="1"/>
  <c r="P149" i="1" s="1"/>
  <c r="N148" i="1"/>
  <c r="O148" i="1" s="1"/>
  <c r="P148" i="1" s="1"/>
  <c r="N147" i="1"/>
  <c r="O147" i="1" s="1"/>
  <c r="P147" i="1" s="1"/>
  <c r="N145" i="1"/>
  <c r="O145" i="1" s="1"/>
  <c r="P145" i="1" s="1"/>
  <c r="N144" i="1"/>
  <c r="O144" i="1" s="1"/>
  <c r="P144" i="1" s="1"/>
  <c r="N143" i="1"/>
  <c r="O143" i="1" s="1"/>
  <c r="P143" i="1" s="1"/>
  <c r="N142" i="1"/>
  <c r="O142" i="1" s="1"/>
  <c r="P142" i="1" s="1"/>
  <c r="N141" i="1"/>
  <c r="O141" i="1" s="1"/>
  <c r="P141" i="1" s="1"/>
  <c r="N140" i="1"/>
  <c r="O140" i="1" s="1"/>
  <c r="P140" i="1" s="1"/>
  <c r="N139" i="1"/>
  <c r="O139" i="1" s="1"/>
  <c r="P139" i="1" s="1"/>
  <c r="N138" i="1"/>
  <c r="O138" i="1" s="1"/>
  <c r="P138" i="1" s="1"/>
  <c r="N137" i="1"/>
  <c r="O137" i="1" s="1"/>
  <c r="P137" i="1" s="1"/>
  <c r="N135" i="1"/>
  <c r="O135" i="1" s="1"/>
  <c r="P135" i="1" s="1"/>
  <c r="N134" i="1"/>
  <c r="O134" i="1" s="1"/>
  <c r="P134" i="1" s="1"/>
  <c r="N133" i="1"/>
  <c r="O133" i="1" s="1"/>
  <c r="P133" i="1" s="1"/>
  <c r="N131" i="1"/>
  <c r="O131" i="1" s="1"/>
  <c r="P131" i="1" s="1"/>
  <c r="P130" i="1" s="1"/>
  <c r="N129" i="1"/>
  <c r="O129" i="1" s="1"/>
  <c r="P129" i="1" s="1"/>
  <c r="P128" i="1" s="1"/>
  <c r="N127" i="1"/>
  <c r="O127" i="1" s="1"/>
  <c r="P127" i="1" s="1"/>
  <c r="N126" i="1"/>
  <c r="O126" i="1" s="1"/>
  <c r="P126" i="1" s="1"/>
  <c r="N125" i="1"/>
  <c r="O125" i="1" s="1"/>
  <c r="P125" i="1" s="1"/>
  <c r="N124" i="1"/>
  <c r="O124" i="1" s="1"/>
  <c r="P124" i="1" s="1"/>
  <c r="N123" i="1"/>
  <c r="O123" i="1" s="1"/>
  <c r="P123" i="1" s="1"/>
  <c r="O122" i="1"/>
  <c r="N121" i="1"/>
  <c r="O121" i="1" s="1"/>
  <c r="P121" i="1" s="1"/>
  <c r="N120" i="1"/>
  <c r="O120" i="1" s="1"/>
  <c r="P120" i="1" s="1"/>
  <c r="N119" i="1"/>
  <c r="O119" i="1" s="1"/>
  <c r="P119" i="1" s="1"/>
  <c r="N118" i="1"/>
  <c r="N117" i="1"/>
  <c r="O117" i="1" s="1"/>
  <c r="P117" i="1" s="1"/>
  <c r="N82" i="1"/>
  <c r="O82" i="1" s="1"/>
  <c r="N80" i="1"/>
  <c r="O80" i="1" s="1"/>
  <c r="N60" i="1"/>
  <c r="O60" i="1" s="1"/>
  <c r="O118" i="1" l="1"/>
  <c r="P118" i="1" s="1"/>
  <c r="P116" i="1" s="1"/>
  <c r="P80" i="1"/>
  <c r="L60" i="1"/>
  <c r="P82" i="1"/>
  <c r="P132" i="1"/>
  <c r="P136" i="1"/>
  <c r="P146" i="1"/>
  <c r="P152" i="1"/>
  <c r="P122" i="1"/>
  <c r="P155" i="1"/>
  <c r="P203" i="1"/>
  <c r="P171" i="1"/>
  <c r="P195" i="1"/>
  <c r="P176" i="1"/>
  <c r="P196" i="1"/>
  <c r="P79" i="1" l="1"/>
  <c r="P165" i="1"/>
  <c r="P179" i="1"/>
  <c r="M277" i="1" l="1"/>
  <c r="L267" i="8"/>
  <c r="L266" i="8"/>
  <c r="L277" i="1"/>
  <c r="L278" i="1"/>
  <c r="N277" i="1"/>
  <c r="N278" i="1"/>
  <c r="O278" i="1" s="1"/>
  <c r="O277" i="1" l="1"/>
  <c r="P277" i="1" s="1"/>
  <c r="P278" i="1"/>
  <c r="C4" i="11" l="1"/>
  <c r="L95" i="8"/>
  <c r="L94" i="8"/>
  <c r="L90" i="8"/>
  <c r="L91" i="8" s="1"/>
  <c r="L93" i="8" s="1"/>
  <c r="A4" i="11"/>
  <c r="B4" i="11"/>
  <c r="I13" i="11"/>
  <c r="Q3" i="11"/>
  <c r="S3" i="11" s="1"/>
  <c r="N95" i="1"/>
  <c r="O95" i="1" s="1"/>
  <c r="L95" i="1"/>
  <c r="N94" i="1"/>
  <c r="O94" i="1" s="1"/>
  <c r="L94" i="1"/>
  <c r="N93" i="1"/>
  <c r="O93" i="1" s="1"/>
  <c r="N92" i="1"/>
  <c r="O92" i="1" s="1"/>
  <c r="N91" i="1"/>
  <c r="O91" i="1" s="1"/>
  <c r="N90" i="1"/>
  <c r="O90" i="1" s="1"/>
  <c r="L90" i="1"/>
  <c r="N59" i="1"/>
  <c r="O59" i="1" s="1"/>
  <c r="P59" i="1" s="1"/>
  <c r="N58" i="1"/>
  <c r="O58" i="1" s="1"/>
  <c r="N57" i="1"/>
  <c r="O57" i="1" s="1"/>
  <c r="N54" i="1"/>
  <c r="O54" i="1" s="1"/>
  <c r="N22" i="1"/>
  <c r="O22" i="1" s="1"/>
  <c r="P22" i="1" s="1"/>
  <c r="N12" i="1"/>
  <c r="O12" i="1" s="1"/>
  <c r="Q4" i="11" l="1"/>
  <c r="S4" i="11" s="1"/>
  <c r="P54" i="1"/>
  <c r="P90" i="1"/>
  <c r="L92" i="8"/>
  <c r="P94" i="1"/>
  <c r="P57" i="1"/>
  <c r="P95" i="1"/>
  <c r="L91" i="1"/>
  <c r="P12" i="1"/>
  <c r="P91" i="1" l="1"/>
  <c r="L93" i="1"/>
  <c r="P93" i="1" s="1"/>
  <c r="L92" i="1"/>
  <c r="P92" i="1" s="1"/>
  <c r="L265" i="8" l="1"/>
  <c r="L276" i="1"/>
  <c r="N276" i="1"/>
  <c r="L63" i="1"/>
  <c r="N64" i="1"/>
  <c r="O64" i="1" s="1"/>
  <c r="P64" i="1" s="1"/>
  <c r="L33" i="12"/>
  <c r="L32" i="12"/>
  <c r="L31" i="12"/>
  <c r="L30" i="12"/>
  <c r="L28" i="12"/>
  <c r="L27" i="12"/>
  <c r="L26" i="12"/>
  <c r="L25" i="12"/>
  <c r="L23" i="12"/>
  <c r="L22" i="12"/>
  <c r="L21" i="12"/>
  <c r="L18" i="12"/>
  <c r="L17" i="12"/>
  <c r="L16" i="12"/>
  <c r="L13" i="12"/>
  <c r="L12" i="12"/>
  <c r="L11" i="12"/>
  <c r="L10" i="12"/>
  <c r="L9" i="12"/>
  <c r="L8" i="12"/>
  <c r="L7" i="12"/>
  <c r="L6" i="12"/>
  <c r="L5" i="12"/>
  <c r="L4" i="12"/>
  <c r="L71" i="1"/>
  <c r="N106" i="1"/>
  <c r="O106" i="1" s="1"/>
  <c r="C14" i="11"/>
  <c r="B14" i="11"/>
  <c r="A14" i="11"/>
  <c r="C10" i="11"/>
  <c r="B10" i="11"/>
  <c r="A10" i="11"/>
  <c r="K15" i="12" l="1"/>
  <c r="L15" i="12" s="1"/>
  <c r="L14" i="12" s="1"/>
  <c r="L3" i="12"/>
  <c r="Q5" i="11"/>
  <c r="S5" i="11" s="1"/>
  <c r="S6" i="11" s="1"/>
  <c r="Q10" i="11" s="1"/>
  <c r="Q8" i="11"/>
  <c r="K24" i="12"/>
  <c r="L24" i="12" s="1"/>
  <c r="K20" i="12"/>
  <c r="L20" i="12" s="1"/>
  <c r="P106" i="1"/>
  <c r="L19" i="12" l="1"/>
  <c r="L34" i="12" s="1"/>
  <c r="N29" i="1"/>
  <c r="O29" i="1" s="1"/>
  <c r="P29" i="1" s="1"/>
  <c r="E25" i="9"/>
  <c r="E24" i="9" l="1"/>
  <c r="G25" i="9"/>
  <c r="G26" i="9"/>
  <c r="A32" i="9"/>
  <c r="G29" i="9"/>
  <c r="F32" i="9" s="1"/>
  <c r="G24" i="9"/>
  <c r="D32" i="9"/>
  <c r="E32" i="9" l="1"/>
  <c r="G33" i="9"/>
  <c r="M70" i="1" s="1"/>
  <c r="N26" i="1"/>
  <c r="O26" i="1" s="1"/>
  <c r="N27" i="1"/>
  <c r="O27" i="1" s="1"/>
  <c r="P27" i="1" s="1"/>
  <c r="N28" i="1"/>
  <c r="O28" i="1" s="1"/>
  <c r="P28" i="1" s="1"/>
  <c r="P26" i="1" l="1"/>
  <c r="N70" i="1" l="1"/>
  <c r="N71" i="1"/>
  <c r="O71" i="1" s="1"/>
  <c r="P71" i="1" s="1"/>
  <c r="N72" i="1"/>
  <c r="O72" i="1" s="1"/>
  <c r="P72" i="1" s="1"/>
  <c r="N63" i="1"/>
  <c r="O63" i="1" s="1"/>
  <c r="P63" i="1" l="1"/>
  <c r="B114" i="8"/>
  <c r="N275" i="1" l="1"/>
  <c r="O275" i="1" s="1"/>
  <c r="P275" i="1" s="1"/>
  <c r="N274" i="1"/>
  <c r="O274" i="1" s="1"/>
  <c r="P274" i="1" s="1"/>
  <c r="L77" i="1"/>
  <c r="N52" i="1"/>
  <c r="N51" i="1"/>
  <c r="L75" i="1" l="1"/>
  <c r="N259" i="1"/>
  <c r="N260" i="1"/>
  <c r="N261" i="1"/>
  <c r="N262" i="1"/>
  <c r="N263" i="1"/>
  <c r="N264" i="1"/>
  <c r="N265" i="1"/>
  <c r="N266" i="1"/>
  <c r="N267" i="1"/>
  <c r="N268" i="1"/>
  <c r="N269" i="1"/>
  <c r="N270" i="1"/>
  <c r="N258" i="1"/>
  <c r="N251" i="1"/>
  <c r="N252" i="1"/>
  <c r="N253" i="1"/>
  <c r="N254" i="1"/>
  <c r="N250" i="1"/>
  <c r="N105" i="1"/>
  <c r="N102" i="1"/>
  <c r="N103" i="1"/>
  <c r="N104" i="1"/>
  <c r="N8" i="1"/>
  <c r="N33" i="1"/>
  <c r="N35" i="1"/>
  <c r="N36" i="1"/>
  <c r="N37" i="1"/>
  <c r="N39" i="1"/>
  <c r="N41" i="1"/>
  <c r="N43" i="1"/>
  <c r="N44" i="1"/>
  <c r="N45" i="1"/>
  <c r="N46" i="1"/>
  <c r="N47" i="1"/>
  <c r="N48" i="1"/>
  <c r="N49" i="1"/>
  <c r="B248" i="8"/>
  <c r="B242" i="8"/>
  <c r="B196" i="8"/>
  <c r="B96" i="8"/>
  <c r="B89" i="8"/>
  <c r="B79" i="8"/>
  <c r="B74" i="8"/>
  <c r="B62" i="8"/>
  <c r="B50" i="8"/>
  <c r="B25" i="8"/>
  <c r="A11" i="8"/>
  <c r="A6" i="8"/>
  <c r="B11" i="8"/>
  <c r="B6" i="8"/>
  <c r="E2" i="8" l="1"/>
  <c r="L78" i="1" l="1"/>
  <c r="N77" i="1"/>
  <c r="O77" i="1" s="1"/>
  <c r="P77" i="1" s="1"/>
  <c r="N78" i="1"/>
  <c r="O78" i="1" s="1"/>
  <c r="N76" i="1"/>
  <c r="O76" i="1" s="1"/>
  <c r="N75" i="1"/>
  <c r="L76" i="1"/>
  <c r="N110" i="1"/>
  <c r="N109" i="1"/>
  <c r="N108" i="1"/>
  <c r="N107" i="1"/>
  <c r="N101" i="1"/>
  <c r="N100" i="1"/>
  <c r="N99" i="1"/>
  <c r="N98" i="1"/>
  <c r="N97" i="1"/>
  <c r="M103" i="1"/>
  <c r="L104" i="1"/>
  <c r="O104" i="1"/>
  <c r="P104" i="1" s="1"/>
  <c r="M102" i="1"/>
  <c r="L108" i="1"/>
  <c r="L110" i="1"/>
  <c r="L109" i="1"/>
  <c r="P60" i="1" l="1"/>
  <c r="P58" i="1"/>
  <c r="P76" i="1"/>
  <c r="P78" i="1"/>
  <c r="L97" i="1"/>
  <c r="L103" i="1"/>
  <c r="O105" i="1"/>
  <c r="P105" i="1" s="1"/>
  <c r="L102" i="1"/>
  <c r="L98" i="1"/>
  <c r="M99" i="1"/>
  <c r="O99" i="1" s="1"/>
  <c r="P99" i="1" s="1"/>
  <c r="O100" i="1"/>
  <c r="P100" i="1" s="1"/>
  <c r="O102" i="1"/>
  <c r="O103" i="1"/>
  <c r="O107" i="1"/>
  <c r="P107" i="1" s="1"/>
  <c r="O108" i="1"/>
  <c r="P108" i="1" s="1"/>
  <c r="O110" i="1"/>
  <c r="P110" i="1" s="1"/>
  <c r="O109" i="1"/>
  <c r="P109" i="1" s="1"/>
  <c r="O97" i="1"/>
  <c r="N111" i="1"/>
  <c r="O111" i="1" s="1"/>
  <c r="P111" i="1" s="1"/>
  <c r="L113" i="1" l="1"/>
  <c r="P113" i="1" s="1"/>
  <c r="P97" i="1"/>
  <c r="P102" i="1"/>
  <c r="P103" i="1"/>
  <c r="O101" i="1"/>
  <c r="P101" i="1" s="1"/>
  <c r="A16" i="9" l="1"/>
  <c r="G13" i="9"/>
  <c r="F16" i="9" s="1"/>
  <c r="G10" i="9"/>
  <c r="E16" i="9" s="1"/>
  <c r="G7" i="9"/>
  <c r="G6" i="9"/>
  <c r="O270" i="1"/>
  <c r="P270" i="1" s="1"/>
  <c r="O269" i="1"/>
  <c r="P269" i="1" s="1"/>
  <c r="O268" i="1"/>
  <c r="P268" i="1" s="1"/>
  <c r="O267" i="1"/>
  <c r="P267" i="1" s="1"/>
  <c r="O266" i="1"/>
  <c r="P266" i="1" s="1"/>
  <c r="O265" i="1"/>
  <c r="P265" i="1" s="1"/>
  <c r="O264" i="1"/>
  <c r="P264" i="1" s="1"/>
  <c r="O263" i="1"/>
  <c r="P263" i="1" s="1"/>
  <c r="O262" i="1"/>
  <c r="P262" i="1" s="1"/>
  <c r="O261" i="1"/>
  <c r="P261" i="1" s="1"/>
  <c r="O260" i="1"/>
  <c r="P260" i="1" s="1"/>
  <c r="O259" i="1"/>
  <c r="P259" i="1" s="1"/>
  <c r="O258" i="1"/>
  <c r="P258" i="1" s="1"/>
  <c r="O254" i="1"/>
  <c r="P254" i="1" s="1"/>
  <c r="O253" i="1"/>
  <c r="P253" i="1" s="1"/>
  <c r="O252" i="1"/>
  <c r="P252" i="1" s="1"/>
  <c r="O251" i="1"/>
  <c r="P251" i="1" s="1"/>
  <c r="O250" i="1"/>
  <c r="P250" i="1" s="1"/>
  <c r="O48" i="1"/>
  <c r="P48" i="1" s="1"/>
  <c r="O47" i="1"/>
  <c r="P47" i="1" s="1"/>
  <c r="O46" i="1"/>
  <c r="P46" i="1" s="1"/>
  <c r="O45" i="1"/>
  <c r="P45" i="1" s="1"/>
  <c r="O44" i="1"/>
  <c r="P44" i="1" s="1"/>
  <c r="O43" i="1"/>
  <c r="P43" i="1" s="1"/>
  <c r="O41" i="1"/>
  <c r="P41" i="1" s="1"/>
  <c r="P40" i="1" s="1"/>
  <c r="O39" i="1"/>
  <c r="P39" i="1" s="1"/>
  <c r="O37" i="1"/>
  <c r="P37" i="1" s="1"/>
  <c r="O36" i="1"/>
  <c r="P36" i="1" s="1"/>
  <c r="O35" i="1"/>
  <c r="P35" i="1" s="1"/>
  <c r="O33" i="1"/>
  <c r="P33" i="1" s="1"/>
  <c r="P32" i="1" s="1"/>
  <c r="P257" i="1" l="1"/>
  <c r="P249" i="1"/>
  <c r="P42" i="1"/>
  <c r="G17" i="9"/>
  <c r="D16" i="9"/>
  <c r="P34" i="1"/>
  <c r="M49" i="1" l="1"/>
  <c r="O49" i="1" s="1"/>
  <c r="P49" i="1" s="1"/>
  <c r="P25" i="1" l="1"/>
  <c r="N7" i="3"/>
  <c r="M7" i="3"/>
  <c r="D12" i="3" l="1"/>
  <c r="O98" i="1"/>
  <c r="P98" i="1" s="1"/>
  <c r="P96" i="1" s="1"/>
  <c r="O70" i="1" l="1"/>
  <c r="P70" i="1" s="1"/>
  <c r="P62" i="1" s="1"/>
  <c r="C27" i="3" l="1"/>
  <c r="B27" i="3"/>
  <c r="C42" i="3"/>
  <c r="C39" i="3"/>
  <c r="C36" i="3"/>
  <c r="C33" i="3"/>
  <c r="B42" i="3"/>
  <c r="B39" i="3"/>
  <c r="B36" i="3"/>
  <c r="B33" i="3"/>
  <c r="D39" i="3" l="1"/>
  <c r="D33" i="3"/>
  <c r="D36" i="3"/>
  <c r="H41" i="3" l="1"/>
  <c r="L41" i="3"/>
  <c r="J41" i="3"/>
  <c r="K41" i="3"/>
  <c r="I41" i="3"/>
  <c r="L38" i="3"/>
  <c r="J38" i="3"/>
  <c r="I38" i="3"/>
  <c r="K38" i="3"/>
  <c r="L35" i="3"/>
  <c r="I35" i="3"/>
  <c r="K35" i="3"/>
  <c r="J35" i="3"/>
  <c r="F38" i="3"/>
  <c r="H38" i="3"/>
  <c r="G35" i="3"/>
  <c r="F35" i="3"/>
  <c r="H35" i="3"/>
  <c r="G41" i="3"/>
  <c r="F41" i="3"/>
  <c r="O276" i="1"/>
  <c r="P276" i="1" s="1"/>
  <c r="P273" i="1" s="1"/>
  <c r="O52" i="1"/>
  <c r="P52" i="1" s="1"/>
  <c r="P89" i="1" l="1"/>
  <c r="D27" i="3" s="1"/>
  <c r="L29" i="3" l="1"/>
  <c r="J29" i="3"/>
  <c r="I29" i="3"/>
  <c r="K29" i="3"/>
  <c r="D42" i="3"/>
  <c r="G29" i="3"/>
  <c r="F29" i="3"/>
  <c r="H29" i="3"/>
  <c r="H44" i="3" l="1"/>
  <c r="L44" i="3"/>
  <c r="J44" i="3"/>
  <c r="I44" i="3"/>
  <c r="K44" i="3"/>
  <c r="G44" i="3"/>
  <c r="F44" i="3"/>
  <c r="C21" i="3" l="1"/>
  <c r="B21" i="3"/>
  <c r="O75" i="1"/>
  <c r="P75" i="1" l="1"/>
  <c r="P74" i="1" s="1"/>
  <c r="C6" i="3"/>
  <c r="C45" i="3"/>
  <c r="B45" i="3"/>
  <c r="C30" i="3"/>
  <c r="B30" i="3"/>
  <c r="D21" i="3" l="1"/>
  <c r="L23" i="3" l="1"/>
  <c r="J23" i="3"/>
  <c r="K23" i="3"/>
  <c r="I23" i="3"/>
  <c r="H23" i="3"/>
  <c r="F23" i="3"/>
  <c r="G23" i="3"/>
  <c r="B3" i="3" l="1"/>
  <c r="B24" i="3" l="1"/>
  <c r="B18" i="3"/>
  <c r="B15" i="3"/>
  <c r="B12" i="3"/>
  <c r="B9" i="3"/>
  <c r="B6" i="3"/>
  <c r="C24" i="3"/>
  <c r="C18" i="3"/>
  <c r="C15" i="3"/>
  <c r="C12" i="3"/>
  <c r="C9" i="3"/>
  <c r="O51" i="1"/>
  <c r="P51" i="1" s="1"/>
  <c r="P50" i="1" s="1"/>
  <c r="O8" i="1"/>
  <c r="P8" i="1" s="1"/>
  <c r="N7" i="1"/>
  <c r="P11" i="1" l="1"/>
  <c r="D15" i="3" l="1"/>
  <c r="D45" i="3"/>
  <c r="K47" i="3" l="1"/>
  <c r="L47" i="3"/>
  <c r="J47" i="3"/>
  <c r="I47" i="3"/>
  <c r="F47" i="3"/>
  <c r="G47" i="3"/>
  <c r="H47" i="3"/>
  <c r="D9" i="3"/>
  <c r="L17" i="3" l="1"/>
  <c r="I17" i="3"/>
  <c r="K17" i="3"/>
  <c r="J17" i="3"/>
  <c r="L11" i="3"/>
  <c r="K11" i="3"/>
  <c r="J11" i="3"/>
  <c r="I11" i="3"/>
  <c r="H17" i="3"/>
  <c r="G17" i="3"/>
  <c r="F17" i="3"/>
  <c r="H11" i="3"/>
  <c r="G11" i="3"/>
  <c r="D24" i="3"/>
  <c r="F11" i="3"/>
  <c r="L26" i="3" l="1"/>
  <c r="I26" i="3"/>
  <c r="K26" i="3"/>
  <c r="J26" i="3"/>
  <c r="F26" i="3"/>
  <c r="G26" i="3"/>
  <c r="D18" i="3"/>
  <c r="L14" i="3" l="1"/>
  <c r="J14" i="3"/>
  <c r="I14" i="3"/>
  <c r="K14" i="3"/>
  <c r="K20" i="3"/>
  <c r="J20" i="3"/>
  <c r="I20" i="3"/>
  <c r="L20" i="3"/>
  <c r="G20" i="3"/>
  <c r="F20" i="3"/>
  <c r="H20" i="3"/>
  <c r="H14" i="3"/>
  <c r="F14" i="3"/>
  <c r="G14" i="3"/>
  <c r="M7" i="1" l="1"/>
  <c r="O7" i="1" l="1"/>
  <c r="P7" i="1" s="1"/>
  <c r="P6" i="1" s="1"/>
  <c r="P279" i="1" s="1"/>
  <c r="D30" i="3"/>
  <c r="D6" i="3" l="1"/>
  <c r="N32" i="3"/>
  <c r="J32" i="3"/>
  <c r="I32" i="3"/>
  <c r="K32" i="3"/>
  <c r="M32" i="3"/>
  <c r="H32" i="3"/>
  <c r="L32" i="3"/>
  <c r="G32" i="3"/>
  <c r="G52" i="3" s="1"/>
  <c r="F32" i="3"/>
  <c r="I8" i="3" l="1"/>
  <c r="I52" i="3" s="1"/>
  <c r="D53" i="3"/>
  <c r="E6" i="3" s="1"/>
  <c r="N8" i="3"/>
  <c r="J8" i="3"/>
  <c r="J52" i="3" s="1"/>
  <c r="K8" i="3"/>
  <c r="K52" i="3" s="1"/>
  <c r="F8" i="3"/>
  <c r="L8" i="3"/>
  <c r="M8" i="3"/>
  <c r="H8" i="3"/>
  <c r="H52" i="3" s="1"/>
  <c r="F52" i="3" l="1"/>
  <c r="F50" i="3" s="1"/>
  <c r="F51" i="3" s="1"/>
  <c r="J50" i="3"/>
  <c r="E33" i="3"/>
  <c r="G50" i="3"/>
  <c r="E39" i="3"/>
  <c r="E24" i="3"/>
  <c r="E9" i="3"/>
  <c r="E42" i="3"/>
  <c r="E21" i="3"/>
  <c r="E45" i="3"/>
  <c r="E15" i="3"/>
  <c r="E12" i="3"/>
  <c r="L50" i="3"/>
  <c r="E27" i="3"/>
  <c r="E36" i="3"/>
  <c r="E18" i="3"/>
  <c r="E30" i="3"/>
  <c r="K50" i="3"/>
  <c r="I50" i="3"/>
  <c r="H50" i="3"/>
  <c r="E53" i="3" l="1"/>
  <c r="F53" i="3"/>
  <c r="G53" i="3" s="1"/>
  <c r="H53" i="3" s="1"/>
  <c r="I53" i="3" s="1"/>
  <c r="J53" i="3" s="1"/>
  <c r="K53" i="3" s="1"/>
  <c r="G51" i="3"/>
  <c r="H51" i="3" s="1"/>
  <c r="I51" i="3" s="1"/>
  <c r="J51" i="3" s="1"/>
  <c r="K51" i="3" s="1"/>
</calcChain>
</file>

<file path=xl/sharedStrings.xml><?xml version="1.0" encoding="utf-8"?>
<sst xmlns="http://schemas.openxmlformats.org/spreadsheetml/2006/main" count="4620" uniqueCount="894">
  <si>
    <t>PROJETO:</t>
  </si>
  <si>
    <t>DATA:</t>
  </si>
  <si>
    <t>Fonte de pesquisa dos custos unitários:</t>
  </si>
  <si>
    <t>BDI SERV.</t>
  </si>
  <si>
    <t>ITEM</t>
  </si>
  <si>
    <t>DESCRIÇÃO DO ITEM</t>
  </si>
  <si>
    <t>UNIDADE</t>
  </si>
  <si>
    <t>CUSTO (R$)</t>
  </si>
  <si>
    <t>UNIT. S/ BDI</t>
  </si>
  <si>
    <t>BDI</t>
  </si>
  <si>
    <t>UNIT. C/ BDI</t>
  </si>
  <si>
    <t>TOTAL</t>
  </si>
  <si>
    <t>1.1</t>
  </si>
  <si>
    <t>m²</t>
  </si>
  <si>
    <t>Mobilização, implantação e desmobilização de canteiro de obras</t>
  </si>
  <si>
    <t>unid.</t>
  </si>
  <si>
    <t>m</t>
  </si>
  <si>
    <t>m³</t>
  </si>
  <si>
    <t>QUANTIDADE</t>
  </si>
  <si>
    <t>DISCRIMINAÇÃO</t>
  </si>
  <si>
    <t>VALOR DA ETAPA</t>
  </si>
  <si>
    <t>%</t>
  </si>
  <si>
    <t>MESES</t>
  </si>
  <si>
    <t>MÊS 01</t>
  </si>
  <si>
    <t>MÊS 02</t>
  </si>
  <si>
    <t>MÊS 03</t>
  </si>
  <si>
    <t>TOTAIS SIMPLES    (%)</t>
  </si>
  <si>
    <t>TOTAIS ACUMULADOS    (%)</t>
  </si>
  <si>
    <t>TOTAIS SIMPLES    (R$)</t>
  </si>
  <si>
    <t>TOTAIS ACUMULADOS    (R$)</t>
  </si>
  <si>
    <t>CRONOGRAMA FÍSICO-FINANCEIRO</t>
  </si>
  <si>
    <t>BDI MAT.</t>
  </si>
  <si>
    <t>1.3</t>
  </si>
  <si>
    <t>SINAPI</t>
  </si>
  <si>
    <t>SETOP</t>
  </si>
  <si>
    <t>SERVIÇOS PRELIMINARES</t>
  </si>
  <si>
    <t>1.5</t>
  </si>
  <si>
    <t>1.4</t>
  </si>
  <si>
    <t>1.6</t>
  </si>
  <si>
    <t>1.7</t>
  </si>
  <si>
    <t>MOB-DES-020</t>
  </si>
  <si>
    <t>Placa de obra em chapa de aço galvanizada (1,5x3,0)m</t>
  </si>
  <si>
    <t>IIO-PLA-005</t>
  </si>
  <si>
    <t>SERVIÇOS COMPLEMENTARES</t>
  </si>
  <si>
    <t>2.1</t>
  </si>
  <si>
    <t>3.1</t>
  </si>
  <si>
    <t>3.2</t>
  </si>
  <si>
    <t>4.1</t>
  </si>
  <si>
    <t>4.2</t>
  </si>
  <si>
    <t>4.3</t>
  </si>
  <si>
    <t>4.4</t>
  </si>
  <si>
    <t>4.5</t>
  </si>
  <si>
    <t>4.6</t>
  </si>
  <si>
    <t>4.7</t>
  </si>
  <si>
    <t>4.9</t>
  </si>
  <si>
    <t>5.1</t>
  </si>
  <si>
    <t>5.3</t>
  </si>
  <si>
    <t>5.4</t>
  </si>
  <si>
    <t>7.1</t>
  </si>
  <si>
    <t>7.2</t>
  </si>
  <si>
    <t>7.3</t>
  </si>
  <si>
    <t>7.4</t>
  </si>
  <si>
    <t>8.1</t>
  </si>
  <si>
    <t>8.2</t>
  </si>
  <si>
    <t>8.3</t>
  </si>
  <si>
    <t>9.1</t>
  </si>
  <si>
    <t>9.2</t>
  </si>
  <si>
    <t>9.3</t>
  </si>
  <si>
    <t>9.4</t>
  </si>
  <si>
    <t>2.2</t>
  </si>
  <si>
    <t>PREÇO TOTAL</t>
  </si>
  <si>
    <t>Código Fonte SINAPI, SETOP, SUDECAP</t>
  </si>
  <si>
    <t>un</t>
  </si>
  <si>
    <t>4.8</t>
  </si>
  <si>
    <t>unid</t>
  </si>
  <si>
    <t>6.1</t>
  </si>
  <si>
    <t>SINAPI, SETOP, Mercado</t>
  </si>
  <si>
    <t>h</t>
  </si>
  <si>
    <t>9.5</t>
  </si>
  <si>
    <t>10.1</t>
  </si>
  <si>
    <t>10.2</t>
  </si>
  <si>
    <t>10.3</t>
  </si>
  <si>
    <t xml:space="preserve">DEMOLIÇÕES E RETIRADAS </t>
  </si>
  <si>
    <t>DIVISÓRIAS, ALVENARIAS E ELEVAÇÕES</t>
  </si>
  <si>
    <t>SUDECAP</t>
  </si>
  <si>
    <t>COBERTURA</t>
  </si>
  <si>
    <t>5.5</t>
  </si>
  <si>
    <t>5.6</t>
  </si>
  <si>
    <t>5.7</t>
  </si>
  <si>
    <t>PISO</t>
  </si>
  <si>
    <t xml:space="preserve">TETO </t>
  </si>
  <si>
    <t xml:space="preserve">PREVENÇÃO E COMBATE A INCÊNDIO </t>
  </si>
  <si>
    <t>ESQUADRIAS</t>
  </si>
  <si>
    <t>INSTALAÇÕES ELÉTRICAS GERAIS</t>
  </si>
  <si>
    <t>Eletricista</t>
  </si>
  <si>
    <t>Ajudante de Eletricista</t>
  </si>
  <si>
    <t>pç</t>
  </si>
  <si>
    <t>SPDA</t>
  </si>
  <si>
    <t>Aterramento - Caixa de inspeção Concreto com tampa de ferro fundido - Ø300x300mm</t>
  </si>
  <si>
    <t>Aterramento - Haste de aterramento - cobreada 3/4" x 2,40m</t>
  </si>
  <si>
    <t>Captor - Terminal Aéreo 300 mm - Fixação rosca mecânica</t>
  </si>
  <si>
    <t>Condutores - Cabo de cobre Nú - 7 fios 16mm²</t>
  </si>
  <si>
    <t>Condutores - Cabo de cobre Nú - 7 fios 50mm²</t>
  </si>
  <si>
    <t>MERCADO</t>
  </si>
  <si>
    <t>12.1</t>
  </si>
  <si>
    <t>12.2</t>
  </si>
  <si>
    <t>12.3</t>
  </si>
  <si>
    <t>12.4</t>
  </si>
  <si>
    <t>12.5</t>
  </si>
  <si>
    <t>13.1</t>
  </si>
  <si>
    <t>13.2</t>
  </si>
  <si>
    <t>13.3</t>
  </si>
  <si>
    <t>13.4</t>
  </si>
  <si>
    <t>13.5</t>
  </si>
  <si>
    <t>Assentamento de portas e janelas, inclusive acessórios</t>
  </si>
  <si>
    <t>14.1</t>
  </si>
  <si>
    <t>14.2</t>
  </si>
  <si>
    <t>14.3</t>
  </si>
  <si>
    <t>14.4</t>
  </si>
  <si>
    <t>14.5</t>
  </si>
  <si>
    <t>9.6</t>
  </si>
  <si>
    <t>COMPOSIÇÃO DE CUSTOS</t>
  </si>
  <si>
    <t xml:space="preserve">COMPOSIÇÃO DE PREÇOS </t>
  </si>
  <si>
    <t>OBRA :</t>
  </si>
  <si>
    <t>LOCAL :</t>
  </si>
  <si>
    <t>REFERÊNCIA</t>
  </si>
  <si>
    <t>CÓDIGO</t>
  </si>
  <si>
    <t>UNID</t>
  </si>
  <si>
    <t>COEF.</t>
  </si>
  <si>
    <t>CUSTO UNIT.</t>
  </si>
  <si>
    <t>CUSTO TOTAL</t>
  </si>
  <si>
    <t>MÃO DE OBRA</t>
  </si>
  <si>
    <t>MATERIAL</t>
  </si>
  <si>
    <t>EQUIPAMENTO</t>
  </si>
  <si>
    <t>MDO</t>
  </si>
  <si>
    <t>MAT</t>
  </si>
  <si>
    <t>EQUIP</t>
  </si>
  <si>
    <t xml:space="preserve">CUSTOS </t>
  </si>
  <si>
    <t>SERVENTE COM ENCARGOS COMPLEMENTARES</t>
  </si>
  <si>
    <t>PEDREIRO COM ENCARGOS COMPLEMENTARES</t>
  </si>
  <si>
    <t>H</t>
  </si>
  <si>
    <t>COMPOSIÇÃO</t>
  </si>
  <si>
    <t>HIDROSSANITÁRIO</t>
  </si>
  <si>
    <t>10.4</t>
  </si>
  <si>
    <t>10.5</t>
  </si>
  <si>
    <t>10.6</t>
  </si>
  <si>
    <t>10.7</t>
  </si>
  <si>
    <t>10.8</t>
  </si>
  <si>
    <t>10.9</t>
  </si>
  <si>
    <t>10.10</t>
  </si>
  <si>
    <t>10.11</t>
  </si>
  <si>
    <t>0,5% do total da obra</t>
  </si>
  <si>
    <t>PLANILHA DE QUANTITATIVO</t>
  </si>
  <si>
    <t>PLANILHA ORÇAMENTÁRIA</t>
  </si>
  <si>
    <t>1.2</t>
  </si>
  <si>
    <t>CONTRATADA</t>
  </si>
  <si>
    <t>CONTRATANTE</t>
  </si>
  <si>
    <t>MÊS 09</t>
  </si>
  <si>
    <t>MÊS 08</t>
  </si>
  <si>
    <t>MÊS 07</t>
  </si>
  <si>
    <t>MÊS 06</t>
  </si>
  <si>
    <t>MÊS 05</t>
  </si>
  <si>
    <t>MÊS 04</t>
  </si>
  <si>
    <t>MEMÓRIA DE CÁLCULO</t>
  </si>
  <si>
    <t>VELÓRIO MUNICIPAL - SERRANIA/MG</t>
  </si>
  <si>
    <t>FUNDAÇÕES E ESTRUTURAS EM CONCRETO ARMADO</t>
  </si>
  <si>
    <t>5,0 mm, dobrado e cortado</t>
  </si>
  <si>
    <t>kg</t>
  </si>
  <si>
    <t>6,3 mm, dobrado e cortado</t>
  </si>
  <si>
    <t>8,0 mm, dobrado e cortado</t>
  </si>
  <si>
    <t>10,0 mm, dobrado e cortado</t>
  </si>
  <si>
    <t>12,5 mm, dobrado e cortado</t>
  </si>
  <si>
    <t xml:space="preserve">Armação de aço CA-60, inclusive corte e dobra para pilares, vigas e lajes </t>
  </si>
  <si>
    <t xml:space="preserve">Armação de aço CA-50, inclusive corte e dobra para pilares, vigas e lajes </t>
  </si>
  <si>
    <t>4.10</t>
  </si>
  <si>
    <t>Concreto estrutural, 30 MPa,  traço 1:2,1:2,5 (cimento/ areia média/ brita 1) - Preparo mecânico com betoneira 400 l. Af_07/2016</t>
  </si>
  <si>
    <t>4.11</t>
  </si>
  <si>
    <t>EST-FOR-015</t>
  </si>
  <si>
    <t>Junta de dilatação com cordão de poliuretano e preenchimento com selante elástico monocomponente a base de poliuretano</t>
  </si>
  <si>
    <t>Acessórios p/ eletrodutos - Caixa PVC 4x2"</t>
  </si>
  <si>
    <t>Acessórios p/ eletrodutos - Caixa PVC octogonal 3x3"</t>
  </si>
  <si>
    <t>Acessórios p/ eletrodutos - Caixa alumínio 4"x2" - 1x2"</t>
  </si>
  <si>
    <t>Acessórios p/ eletrodutos - Curva 135º PVC rosca 1. 1/2''</t>
  </si>
  <si>
    <t>Cabo Unipolar (cobre) - Isol.HEPR - ench.EVA - 0,6/1kV (ref. Pirelli Afumex) 10 mm²</t>
  </si>
  <si>
    <t>Cabo Unipolar (cobre) - Isol.HEPR - ench.EVA - 0,6/1kV (ref. Pirelli Afumex) 4 mm²</t>
  </si>
  <si>
    <t>Cabo Unipolar (cobre) - Isol.PVC - 450/750V (ref. Pirelli  Pirastic Ecoplus BWF Flexível) 1.5 mm²</t>
  </si>
  <si>
    <t>Cabo Unipolar (cobre) - Isol.PVC - 450/750V (ref. Pirelli  Pirastic Ecoplus BWF Flexível) 2.5 mm²</t>
  </si>
  <si>
    <t>Dispositivo Elétrico - embutido Placa 2"x4" - ventilador teto Liga/Desliga</t>
  </si>
  <si>
    <t>Dispositivo Elétrico - embutido Placa 2"x4" - ventilador teto Liga/Desliga &amp; Iluminação</t>
  </si>
  <si>
    <t>Dispositivo Elétrico - Placa 2x4" Tomada hexagonal (NBR 14136) 2P+T 10A - (placa + suporte + módulos)</t>
  </si>
  <si>
    <t>Dispositivo Elétrico - Placa 2x4" Tomada hexagonal (NBR 14136) 2P+T 10A</t>
  </si>
  <si>
    <t>Dispositivo Elétrico - Placa 2x4" Interruptor 1 tecla simples - (placa + suporte + módulos)</t>
  </si>
  <si>
    <t>Dispositivo Elétrico - S/ placa Interruptor 1 tecla simples</t>
  </si>
  <si>
    <t>Dispositivo Elétrico - Placa 2x4"  Interruptor 1 tecla simples e tomada hexagonal (NBR14136) - (placa + suporte + módulos)</t>
  </si>
  <si>
    <t>Dispositivo Elétrico - S/ placa Interruptor 1 tecla simples e tomada hexagonal (NBR14136)</t>
  </si>
  <si>
    <t>Dispositivo Elétrico - Placa 2x4" Interruptor 2 teclas - simples e paralela - (placa + suporte + módulos)</t>
  </si>
  <si>
    <t>Dispositivo Elétrico - S/ placa Interruptor 2 teclas - simples e paralela</t>
  </si>
  <si>
    <t>Dispositivo Elétrico - Placa 2x4" Interruptor 2 teclas paralelas - (placa + suporte + módulos)</t>
  </si>
  <si>
    <t>Dispositivo Elétrico - S/ placa Interruptor 2 teclas paralelas</t>
  </si>
  <si>
    <t>Dispositivo Elétrico -Placa 2x4" Interruptor 3 teclas paralelas - (placa + suporte + módulos)</t>
  </si>
  <si>
    <t>Dispositivo Elétrico - S/ placa Interruptor 3 teclas paralelas</t>
  </si>
  <si>
    <t>Dispositivo Elétrico -  Placa 2x4" Interruptor 3 teclas simples - (placa + suporte + módulos)</t>
  </si>
  <si>
    <t>Dispositivo Elétrico - S/ placa Interruptor 3 teclas simples</t>
  </si>
  <si>
    <t>Dispositivo de Proteção Disjuntor Unipolar Termomagnético - norma DIN 10A</t>
  </si>
  <si>
    <t>Dispositivo de Proteção Disjuntor Unipolar Termomagnético - norma DIN 20 A</t>
  </si>
  <si>
    <t>Dispositivo de Proteção - Disjuntor bipolar termomagnético - UL 16 A</t>
  </si>
  <si>
    <t>Dispositivo de Proteção - Disjuntor bipolar termomagnético - UL 40 A</t>
  </si>
  <si>
    <t>Eletroduto PVC flexível Eletroduto leve 3/4"</t>
  </si>
  <si>
    <t>Eletroduto PVC flexível Eletroduto pesado 2"</t>
  </si>
  <si>
    <t>Eletroduto PVC rosca Eletroduto, vara 3,0m 1.1/2"</t>
  </si>
  <si>
    <t>Luminária e acessórios - Luminária tipo tartaruga para área externa em alumínio, com grade, para 1 lâmpada, base E27, Potência máxima 40W</t>
  </si>
  <si>
    <t>Luminária e acessórios - Arandela 40 W</t>
  </si>
  <si>
    <t>Luminária e acessórios - Luminária de sobrepor em chapa de aço para 1 lâmpada fluorescente de 18W, aletada, completa (Lâmpada e reator inclusos)</t>
  </si>
  <si>
    <t>Luminária e acessórios - Spot 1 compacta</t>
  </si>
  <si>
    <t>Luminária e acessórios - Luminária de sobrepor em chapa de aço para 1 lâmpada fluorescente de 26W, aletada, completa (Lâmpada e reator inclusos)</t>
  </si>
  <si>
    <t>Luminária e acessórios - Luminária de sobrepor em chapa de aço para 1 lâmpada fluorescente de 32W, aletada, completa (Lâmpada e reator inclusos)</t>
  </si>
  <si>
    <t>Luminária e acessórios - Luminária LED Refletor retangular bivolt, luz branca, 50W</t>
  </si>
  <si>
    <t>Luminária e acessórios - Spot 1 incadescente</t>
  </si>
  <si>
    <t>Lâmpada Incandescente Uso geral 40 W</t>
  </si>
  <si>
    <t>Material p/ entrada serviço - Armação secundária aço laminado 1 estribo</t>
  </si>
  <si>
    <t>Material p/ entrada serviço - Cabeçote alumínio p/ eletroduto 2.1/2"</t>
  </si>
  <si>
    <t>Material p/ entrada serviço -  Cabo cobre nu Seção 16mm2</t>
  </si>
  <si>
    <t>Material p/ entrada serviço - Cabo de aço galvanizado Nº 14 BWG (rl 300g)</t>
  </si>
  <si>
    <t>Material p/ entrada serviço - Caixa inspeção de aterramento 250x250x500mm</t>
  </si>
  <si>
    <t>Material p/ entrada serviço - Cinta de alumínio para poste L=18mm, C=1,0m</t>
  </si>
  <si>
    <t>Material p/ entrada serviço - Haste de aterramento aço/cobre D=15mm, comprimento 2,4m</t>
  </si>
  <si>
    <t>Material p/ entrada serviço - Haste para armação secundária 16''x150''</t>
  </si>
  <si>
    <t>Material p/ entrada serviço - Isolador roldana 600V Porcelana vidrada</t>
  </si>
  <si>
    <t>Material p/ entrada serviço - Pontalete de tubo ferro galvan. PT1 (76'')</t>
  </si>
  <si>
    <t>Quadro de medição - CEMIG Unidade consumidora individual - embutir CM-1 - Medidor monofásico e disjuntor - Medição direta até 13KW</t>
  </si>
  <si>
    <t>Quadro distrib. plástico - embutir Barr. monof., - DIN (Ref. Hager) Cap. 12 disj. unip. - In Pente 100A</t>
  </si>
  <si>
    <t>Ventilador de teto com iluminação</t>
  </si>
  <si>
    <t>Placa de sinalização "S1" 252 X 156 mm (L X H)</t>
  </si>
  <si>
    <t>Placa de sinalização "S2" 252 X 156 mm (L X H)</t>
  </si>
  <si>
    <t>Placa de sinalização "S3" 252 X 156 mm (L X H)</t>
  </si>
  <si>
    <t>Placa de sinalização "S4" 252 X 156 mm (L X H)</t>
  </si>
  <si>
    <t>Placa de sinalização "S9" 252 X 156 mm (L X H)</t>
  </si>
  <si>
    <t>Placa de sinalização "S12" 252 X 156 mm (L X H)</t>
  </si>
  <si>
    <t>Placa de sinalização "E5" 134 mm (L)</t>
  </si>
  <si>
    <t>Placa de sinalização "M1" 252 X 632 mm (L X H)</t>
  </si>
  <si>
    <t>Placa de sinalização "M2" 252 X 156 mm (L X H)</t>
  </si>
  <si>
    <t>Placa de sinalização "M7" 252 X 156 mm (L X H)</t>
  </si>
  <si>
    <t>Extintor incêndio TP pó químico 6kg - fornecimento e instalação</t>
  </si>
  <si>
    <t>Luminária de emergência - fornecimento e instalação. Af_11/2017</t>
  </si>
  <si>
    <t>Ponto de tomada residencial incluindo tomada 10A/250V, caixa elétrica, eletroduto, cabo, rasgo, quebra e chumbamento. Af_01/2016</t>
  </si>
  <si>
    <t>VELÓRIO</t>
  </si>
  <si>
    <t xml:space="preserve">  DATA: SINAPI 08/2018</t>
  </si>
  <si>
    <t>SERRANIA/MG</t>
  </si>
  <si>
    <t>JUNTA DE DILATAÇÃO</t>
  </si>
  <si>
    <t>COMPOSIÇÃO SINAPI</t>
  </si>
  <si>
    <t>88316</t>
  </si>
  <si>
    <t>SELANTE ELASTICO MONOCOMPONENTE A BASE DE POLIURETANO PARA JUNTAS DIVERSAS</t>
  </si>
  <si>
    <t>310ML</t>
  </si>
  <si>
    <t>DESCRIÇÃO</t>
  </si>
  <si>
    <t>QUANT.</t>
  </si>
  <si>
    <t>PREÇO</t>
  </si>
  <si>
    <t>PLACAS DE SINALIZAÇÃO</t>
  </si>
  <si>
    <t>PLACA DE SINALIZAÇÃO "S1" 252 X 126 mm (L X H)</t>
  </si>
  <si>
    <t>UND</t>
  </si>
  <si>
    <t>PLACA DE SINALIZAÇÃO "S2" 252 X 126 mm (L X H)</t>
  </si>
  <si>
    <t>PLACA DE SINALIZAÇÃO "S3" 252 X 126 mm (L X H)</t>
  </si>
  <si>
    <t>PLACA DE SINALIZAÇÃO "S4" 252 X 126 mm (L X H)</t>
  </si>
  <si>
    <t>PLACA DE SINALIZAÇÃO "S9" 252 X 126 mm (L X H)</t>
  </si>
  <si>
    <t>PLACA DE SINALIZAÇÃO "S12" 252 X 126 mm (L X H)</t>
  </si>
  <si>
    <t>PLACA DE SINALIZAÇÃO "E5" 134 mm (L)</t>
  </si>
  <si>
    <t>1.8</t>
  </si>
  <si>
    <t>PLACA DE SINALIZAÇÃO "M1" 252 X 632 mm (L X H)</t>
  </si>
  <si>
    <t>1.9</t>
  </si>
  <si>
    <t>PLACA DE SINALIZAÇÃO "M2" 252 X 126 mm (L X H)</t>
  </si>
  <si>
    <t>1.10</t>
  </si>
  <si>
    <t>PLACA DE SINALIZAÇÃO "M7" 252 X 126 mm (L X H)</t>
  </si>
  <si>
    <t>EXTINTORES</t>
  </si>
  <si>
    <t>EXTINTOR INCENDIO TP PO QUIMICO 6KG - FORNECIMENTO E INSTALACAO</t>
  </si>
  <si>
    <t>EXTINTOR DE INCENDIO PORTATIL COM CARGA DE PO QUIMICO SECO (PQS) DE 6 KG, CLASSE BC</t>
  </si>
  <si>
    <t>SERVENTE COM ENCARGOS  COMPLEMENTARES</t>
  </si>
  <si>
    <t>LUMINÁRIAS DE EMERGÊNCIA</t>
  </si>
  <si>
    <t>LUMINÁRIA DE EMERGÊNCIA - FORNECIMENTO E INSTALAÇÃO. AF_11/2017</t>
  </si>
  <si>
    <t xml:space="preserve">LUMINARIA DE EMERGENCIA 30 LEDS, POTENCIA 2 W, BATERIA DE LITIO, AUTONOMIA DE 6 HORAS </t>
  </si>
  <si>
    <t>AUXILIAR DE ELETRICISTA COM ENCARGOS COMPLEMENTARES</t>
  </si>
  <si>
    <t>ELETRICISTA COM ENCARGOS COMPLEMENTARES</t>
  </si>
  <si>
    <t>PONTO DE TOMADA RESIDENCIAL INCLUINDO TOMADA 10A/250V, CAIXA ELÉTRICA, ELETRODUTO, CABO, RASGO, QUEBRA E CHUMBAMENTO. AF_01/2016</t>
  </si>
  <si>
    <t>RASGO EM ALVENARIA PARA ELETRODUTOS COM DIAMETROS MENORES OU IGUAIS A 40 MM. AF_05/2015</t>
  </si>
  <si>
    <t>M</t>
  </si>
  <si>
    <t>QUEBRA EM ALVENARIA PARA INSTALAÇÃO DE CAIXA DE TOMADA (4X4 OU 4X2). AF_05/2015</t>
  </si>
  <si>
    <t>CHUMBAMENTO LINEAR EM ALVENARIA PARA RAMAIS/DISTRIBUIÇÃO COM DIÂMETROS MENORES OU IGUAIS A 40 MM. AF_05/2015</t>
  </si>
  <si>
    <t>ELETRODUTO FLEXÍVEL CORRUGADO, PVC, DN 20 MM (1/2"), PARA CIRCUITOS TERMINAIS, INSTALADO EM LAJE - FORNECIMENTO E INSTALAÇÃO. AF_12/2015</t>
  </si>
  <si>
    <t>ELETRODUTO FLEXÍVEL CORRUGADO, PVC, DN 20 MM (1/2"), PARA CIRCUITOS TERMINAIS, INSTALADO EM PAREDE - FORNECIMENTO E INSTALAÇÃO. AF_12/2015</t>
  </si>
  <si>
    <t>CABO DE COBRE FLEXÍVEL ISOLADO, 2,5 MM², ANTI-CHAMA 450/750 V, PARA CIRCUITOS TERMINAIS - FORNECIMENTO E INSTALAÇÃO. AF_12/2015</t>
  </si>
  <si>
    <t>CAIXA OCTOGONAL 3" X 3", PVC, INSTALADA EM LAJE - FORNECIMENTO E INSTALAÇÃO. AF_12/2015</t>
  </si>
  <si>
    <t>CAIXA RETANGULAR 4" X 2" MÉDIA (1,30 M DO PISO), PVC, INSTALADA EM PAREDE - FORNECIMENTO E INSTALAÇÃO. AF_12/2015</t>
  </si>
  <si>
    <t>TOMADA MÉDIA DE EMBUTIR (1 MÓDULO), 2P+T 10 A, INCLUINDO SUPORTE E PLACA - FORNECIMENTO E INSTALAÇÃO. AF_12/2015</t>
  </si>
  <si>
    <t xml:space="preserve">TOTAL </t>
  </si>
  <si>
    <t>Porta de abrir em vidro temperado 10mm, 2 folhas - 160x210cm</t>
  </si>
  <si>
    <t>Porta pivotante em vidro temperado 10mm, 2 folhas - 280x210cm</t>
  </si>
  <si>
    <t>Janela em faixa em vidro temperado 1 folha, tipo máximo ar (caixa alta) - 408x60cm</t>
  </si>
  <si>
    <t>Janela em faixa em vidro temperado 1 folha, tipo máximo ar (caixa alta) - 497x60 cm</t>
  </si>
  <si>
    <t>Janela em faixa em vidro temperado 2 folhas - superior fixa / inferior  tipo máximo ar - 742,5X120cm</t>
  </si>
  <si>
    <t>Janela em faixa em vidro temperado 1 folha fixa - conjugada com porta P0 - 500x120cm</t>
  </si>
  <si>
    <t>SEDS-COL-005</t>
  </si>
  <si>
    <t>SER-POR-095</t>
  </si>
  <si>
    <t>PIN-ESM-005</t>
  </si>
  <si>
    <t>ESQ-POR-060</t>
  </si>
  <si>
    <t>cj</t>
  </si>
  <si>
    <t>SER-JAN-030</t>
  </si>
  <si>
    <t>SER-JAN-040</t>
  </si>
  <si>
    <t>Jogo de ferragens cromadas p/ porta de vidro temperado, 1 folha, composta: dobradica superior e inferior, trinco, fechadura, contra fechadura, com capuchinho</t>
  </si>
  <si>
    <t>ROD-CER-005</t>
  </si>
  <si>
    <t>Piso cerâmico PEI-5, referência porcelanato esmaltado borda reta 62x62cm Vernazza Sabbia 62315, Artens ou equivalente, assentada com argamassa pré-fabricada, inclusive rejuntamento</t>
  </si>
  <si>
    <t>Piso granito cinza escuro Levigado 40x40cm, e=15mm, assentada com argamassa pré-fabricada, inclusive rejuntamento</t>
  </si>
  <si>
    <t>Soleira em granito cinza escuro Levigado, e=15mm, assentada com argamassa pré-fabricada, inclusive rejuntamento</t>
  </si>
  <si>
    <t>Rodapé cerâmico PEI-5, referência porcelanato esmaltado borda reta 62x62cm Vernazza Sabbia 62315, Artens ou equivalente, assentada com argamassa pré-fabricada, h=10cm</t>
  </si>
  <si>
    <t>Revestimento em Porcelanato Forma branco acetinado 45x45cm, eliane ou equivalente, assentado com argamassa pré-fabricada, inclusive rejuntamento</t>
  </si>
  <si>
    <t>PREFEITURA MUNICIPAL DE SERRANIA</t>
  </si>
  <si>
    <t>Peitoris em granito cinza levigado, com pingadeira de 3cm</t>
  </si>
  <si>
    <t>Bancadas em ardósia cinza, acabamento abaulado e=3cm, l=55cm</t>
  </si>
  <si>
    <t>34,8+86+111,3+26,7+204,3+95,2+37,2+19,6+26,5+156,5</t>
  </si>
  <si>
    <t>0,19*6+0,4*6+12,15*0,25+2,74*0,4</t>
  </si>
  <si>
    <t>111,2+163,4+70,2+191,9+62,3+39,4+78,4+90,3+84,1+108,6</t>
  </si>
  <si>
    <t>30,8+120,9+4,7+67,5+41,1+13,5+25,5+135,5+74,8+66,2</t>
  </si>
  <si>
    <t>33,9+41,2+54+18,9+86,5+98,3+47</t>
  </si>
  <si>
    <t>78,21+20,19+12,4</t>
  </si>
  <si>
    <t>3+2,8+1,6+1,1*2+0,8*5</t>
  </si>
  <si>
    <t>1*3*2,15</t>
  </si>
  <si>
    <t>1*1,1*2,1</t>
  </si>
  <si>
    <t>1*1,6*2,1</t>
  </si>
  <si>
    <t>1*2,8*2,1</t>
  </si>
  <si>
    <t>2*2</t>
  </si>
  <si>
    <t>2*7,425*1,2</t>
  </si>
  <si>
    <t>1*4,97*0,6</t>
  </si>
  <si>
    <t>2*4,08*0,6</t>
  </si>
  <si>
    <t>unidades medidas no autocad</t>
  </si>
  <si>
    <t>18.08.31</t>
  </si>
  <si>
    <t>0,24*(15,95+11,55+10,85+14,95+15,46*2+5,41*2)</t>
  </si>
  <si>
    <t>46,25+34,24</t>
  </si>
  <si>
    <t>PLA-ALU-010</t>
  </si>
  <si>
    <t>Limpeza final de obra</t>
  </si>
  <si>
    <t>LIM-GER-005</t>
  </si>
  <si>
    <t>Placa de inauguração de obras, em alumínio fundido 85x50 cm</t>
  </si>
  <si>
    <t xml:space="preserve">área de construção mais offset 1 m </t>
  </si>
  <si>
    <t xml:space="preserve">Calha autoportante(com suportes inferior), carga de manutenção - 100 kg (pontual) Galvanizada#18 Desenvolvimento 100cm
Inclinação longitudinal &gt; 1%.
</t>
  </si>
  <si>
    <t>Registro de esfera 1/2"</t>
  </si>
  <si>
    <t>Registro de esfera borboleta bruto PVC  1/2"</t>
  </si>
  <si>
    <t>Registro de gaveta bruto ABNT 1"</t>
  </si>
  <si>
    <t>Registro de gaveta bruto ABNT 1.1/2"</t>
  </si>
  <si>
    <t>Registro de gaveta c/ canopla cromada 3/4"</t>
  </si>
  <si>
    <t>11.1</t>
  </si>
  <si>
    <t>Colar de tomada em PVC misto soldável 1/2"</t>
  </si>
  <si>
    <t>Joelho de redução 90° soldável com rosca 25 mm- 1/2"</t>
  </si>
  <si>
    <t xml:space="preserve"> PVC rígido roscável-ÁGUA</t>
  </si>
  <si>
    <t xml:space="preserve">Tubo PVC rígido roscável 1/2" </t>
  </si>
  <si>
    <t>Cobre-ÁGUA</t>
  </si>
  <si>
    <t>Flange saída p/ cx. D'água 28 mm</t>
  </si>
  <si>
    <t>PVC Acessórios - ÁGUA</t>
  </si>
  <si>
    <t>Bolsa de ligação p/ vaso sanitário 1.1/2"</t>
  </si>
  <si>
    <t>Engate flexível cobre cromado com canopla 1/2 - 30cm</t>
  </si>
  <si>
    <t>Engate flexível plástico 1/2 - 30cm</t>
  </si>
  <si>
    <t xml:space="preserve"> PVC rígido soldável -ÁGUA</t>
  </si>
  <si>
    <t>Adaptador PVC soldável curto com bolsa/rosca para registro 25mm - 3/4"</t>
  </si>
  <si>
    <t>Adaptador PVC soldável curto com bolsa/rosca para registro 32mm - 1"</t>
  </si>
  <si>
    <t>Adaptador PVC soldável curto com bolsa/rosca para registro 50mm - 1.1/2"</t>
  </si>
  <si>
    <t>Joelho 90° Soldável  DN 25 mm</t>
  </si>
  <si>
    <t xml:space="preserve">Tubo PVC rígido soldável DN 20 mm </t>
  </si>
  <si>
    <t xml:space="preserve">Tubo PVC rígido soldável DN 25 mm </t>
  </si>
  <si>
    <t xml:space="preserve">Tubo PVC rígido soldável DN 32 mm </t>
  </si>
  <si>
    <t xml:space="preserve">Tubo PVC rígido soldável DN 50 mm </t>
  </si>
  <si>
    <t>PVC soldável azul c/ bucha latão -ÁGUA</t>
  </si>
  <si>
    <t>Joelho 90° soldável c/ bucha de latão 20 mm - 1/2"</t>
  </si>
  <si>
    <t>Joelho 90° soldável c/ bucha de latão 25 mm - 3/4"</t>
  </si>
  <si>
    <t>Joelho de redução 90° soldável com bucha de latão 25 mm- 1/2"</t>
  </si>
  <si>
    <t>Tê red.90 sold c/ bucha latão B central 25 mm -1/2"</t>
  </si>
  <si>
    <t>Tê sold c/ bucha latão bolsa central 20 mm- 1/2"</t>
  </si>
  <si>
    <t>Caixas de Passagem - ESGOTO</t>
  </si>
  <si>
    <t xml:space="preserve">Caixa de gordura simples CG - 30 cm </t>
  </si>
  <si>
    <t>Caixa de inspeção de esgoto simples CE-60x60, com tampa</t>
  </si>
  <si>
    <t>PVC Acessórios- ESGOTO</t>
  </si>
  <si>
    <t>Caixa sifonada girafácil montada com grelha e porta grelha 100x140x 50</t>
  </si>
  <si>
    <t>Caixa sifonada montada com grelha e porta grelha 150x150x 50</t>
  </si>
  <si>
    <t xml:space="preserve">Ralo sifonado sáida lisa 50 - 100 para 40 mm </t>
  </si>
  <si>
    <t>Sifão flexível com adaptador 1.1/4" - 2"</t>
  </si>
  <si>
    <t>Válvula para lavatório e tanque 1"</t>
  </si>
  <si>
    <t>Válvula para pia 1"</t>
  </si>
  <si>
    <t xml:space="preserve">Válvula para tanque - 40 mm </t>
  </si>
  <si>
    <t xml:space="preserve"> PVC- ESGOTO</t>
  </si>
  <si>
    <t xml:space="preserve">Curva 90° curta DN  40 mm </t>
  </si>
  <si>
    <t xml:space="preserve">Joelho 45° DN 100 mm </t>
  </si>
  <si>
    <t xml:space="preserve">Joelho 45° DN 40 mm </t>
  </si>
  <si>
    <t xml:space="preserve">Joelho 45° DN 50 mm </t>
  </si>
  <si>
    <t xml:space="preserve">Joelho 90° DN 100 mm </t>
  </si>
  <si>
    <t xml:space="preserve">Joelho 90° DN 50 mm </t>
  </si>
  <si>
    <t>Joelho 90° com anel para esgoto secundário DN 40 mm 1.1/2"</t>
  </si>
  <si>
    <t xml:space="preserve">Junção simples 100 mm - 50 mm </t>
  </si>
  <si>
    <t>Tubo rígido com ponta lisa DN 100 mm - 4"</t>
  </si>
  <si>
    <t xml:space="preserve">Tubo rígido com ponta lisa DN 40 mm </t>
  </si>
  <si>
    <t>Tubo rígido com ponta lisa DN 50 mm - 2"</t>
  </si>
  <si>
    <t>Tê sanitário PVC, esgoto DN 100mm - 100mm</t>
  </si>
  <si>
    <t>Tê sanitário PVC, esgoto DN 50 mm- 50 mm</t>
  </si>
  <si>
    <t xml:space="preserve">Louças e aparelhos </t>
  </si>
  <si>
    <t>Torneira para lavatório de mesa Pressmatic Alfa, Docol ou equivalente -25 mm - 1/2"</t>
  </si>
  <si>
    <t>Vaso Sanitário com caixa acoplada, Celite ou equivalente, 1/2"</t>
  </si>
  <si>
    <t>Cuba de embutir oval na cor branca Celite ou equivalente</t>
  </si>
  <si>
    <t>Cuba simples embutir 07 mm de esp., 20 cm profundidade; acabamento acetinado, FAB.Tecnocuba ou equivalente</t>
  </si>
  <si>
    <t>Tanque M cor branco Celite ou equivalente</t>
  </si>
  <si>
    <t>Balde cilíndrico porta detritos com pedal</t>
  </si>
  <si>
    <t>Saboneteira sistema spray em plástico ABS na cor branca Lalekla ou equivalente</t>
  </si>
  <si>
    <t>Dispenser para toalha de papel interfolhada Lalekla ou equivalente</t>
  </si>
  <si>
    <t>Dispenser para papel higiênico rolão em plástico ABS na cor branca Lalekla ou equivalente</t>
  </si>
  <si>
    <t>Barra de apoio horizontal para lavatório, em aço inoxidável tipo AISI 304, diâmetro 38mm, dimensões de acordo com a ABNT NBR 9050</t>
  </si>
  <si>
    <t>Barra de apoio horizontal/vertical, 90cm de comprimento, instalada a 75cm do piso acabado,diâmetro externo de 33mm, acabamento</t>
  </si>
  <si>
    <t>Bombeiro /encanador com encargos complementares</t>
  </si>
  <si>
    <t>Auxiliar de Bombeiro /encanador com encargos complementares</t>
  </si>
  <si>
    <t>74166/001</t>
  </si>
  <si>
    <t>10.27.83</t>
  </si>
  <si>
    <t>6155</t>
  </si>
  <si>
    <t xml:space="preserve">MERCADO </t>
  </si>
  <si>
    <t>LOU-VAS-015</t>
  </si>
  <si>
    <t>ACE-SAB-030</t>
  </si>
  <si>
    <t>ACE-PAP-020</t>
  </si>
  <si>
    <t>11.2</t>
  </si>
  <si>
    <t>11.3</t>
  </si>
  <si>
    <t>11.4</t>
  </si>
  <si>
    <t>11.5</t>
  </si>
  <si>
    <t>11.6</t>
  </si>
  <si>
    <t>11.7</t>
  </si>
  <si>
    <t>11.8</t>
  </si>
  <si>
    <t>11.9</t>
  </si>
  <si>
    <t>11.11</t>
  </si>
  <si>
    <t>14,77/1,056*2+15,1/1,056</t>
  </si>
  <si>
    <t>Escavação manual de cavas e valas, para blocos de fundação</t>
  </si>
  <si>
    <t>TER-ESC-035</t>
  </si>
  <si>
    <t>TER-API-010</t>
  </si>
  <si>
    <t>FUN-LAS-005</t>
  </si>
  <si>
    <t>Reaterro Compactado de vala com equipamento placa vibratória</t>
  </si>
  <si>
    <t>TER-REA-010</t>
  </si>
  <si>
    <t>Item 4.1 -(volume de concreto dos blocos + concreto magro) X 30% empolamento</t>
  </si>
  <si>
    <t>6,04kg/m</t>
  </si>
  <si>
    <t>6.2</t>
  </si>
  <si>
    <t>6.3</t>
  </si>
  <si>
    <t>6.4</t>
  </si>
  <si>
    <t>8,4m*3unidades</t>
  </si>
  <si>
    <t>PLU-CAL-030</t>
  </si>
  <si>
    <t>PLU-RUF-025</t>
  </si>
  <si>
    <t>INSUMOS</t>
  </si>
  <si>
    <t>PERFIL CANTONEIRA L, LISA, EM ACO, 25 X 30 MM, E = 0,5 MM</t>
  </si>
  <si>
    <r>
      <t xml:space="preserve">PARAFUSO PARABOLT </t>
    </r>
    <r>
      <rPr>
        <sz val="10"/>
        <color indexed="8"/>
        <rFont val="Symbol"/>
        <family val="1"/>
        <charset val="2"/>
      </rPr>
      <t>Æ</t>
    </r>
    <r>
      <rPr>
        <sz val="10"/>
        <color indexed="8"/>
        <rFont val="Calibri"/>
        <family val="2"/>
        <scheme val="minor"/>
      </rPr>
      <t xml:space="preserve"> 1/4X2" </t>
    </r>
  </si>
  <si>
    <t>ALUMÍNIO COMPOSTO - ACM 3mm -  CHAPA DE 1,50 X 5,00 OU 1,25 X 5,00.  - MODELOS  DAS MARCAS SILVER LIGHT E AG BRASIL. SILVER LIGHT E AG BRASIL OU EQUIVALENTE, MÃO DE OBRA INCLUSA</t>
  </si>
  <si>
    <t>ELEMENTO VERTICAL DE FACHADA, EM ACM COLORIDO 3mm, COM ESTRUTURA INTERNA EM CANTONEIRA 25X30X0,5mm.</t>
  </si>
  <si>
    <t>Elemento vertical de fachada, em ACM colorido 3mm, com estrutura interna em cantoneira 25x30x0,5mm.</t>
  </si>
  <si>
    <t>Rufo em chapa de aço galvanizado #18, desenvolvimento 50cm</t>
  </si>
  <si>
    <t>área</t>
  </si>
  <si>
    <t>area +0,3</t>
  </si>
  <si>
    <t>Volume (V+S+B)com folga de 30 cm pra cada lado</t>
  </si>
  <si>
    <t>Área dos (V+S+B) com folga de 30 cm pra cada lado</t>
  </si>
  <si>
    <t>SAPATAS</t>
  </si>
  <si>
    <t>BLOCOS</t>
  </si>
  <si>
    <t>volume</t>
  </si>
  <si>
    <t>Apiloamento de fundo de cavas e valas com placa, para cintas, blocos e sapatas de fundação</t>
  </si>
  <si>
    <t>Concreto magro, 5 cm, no fundo de cavas e valas, para cintas, blocos e sapatas de fundação</t>
  </si>
  <si>
    <t>CINTAS</t>
  </si>
  <si>
    <t>15,1+14,77*2</t>
  </si>
  <si>
    <t>Colocação de cumeeira galvanizada trapezoidal e = 0,50 mm, simples</t>
  </si>
  <si>
    <t>COB-CUM-015</t>
  </si>
  <si>
    <t>COB-TEL-050</t>
  </si>
  <si>
    <t>GRA-015</t>
  </si>
  <si>
    <t>Plantio de grama esmeralda em placas, inclusive terra vegetal e conservação por 30 dias</t>
  </si>
  <si>
    <t>1 unid - 0,7*2,1m</t>
  </si>
  <si>
    <t>2,49*1,75+0,29*5,31</t>
  </si>
  <si>
    <t>(Área dos blocos, sapatas e vigas) x 0,05m</t>
  </si>
  <si>
    <t>Demolição de alvenaria, de forma manual, sem reaproveitamento. AF_12/2017</t>
  </si>
  <si>
    <t>Remoção de louças, de forma manual, sem reaproveiamento. AF_12/2017</t>
  </si>
  <si>
    <t>3.3</t>
  </si>
  <si>
    <t>Remoção de metais sanitários, de forma manual, sem reaproveitamento AF_12/2017</t>
  </si>
  <si>
    <t>Chapisco aplicado em alvenarias e estruturas de concreto internas, com colher de pedreiro. Argamassa traço 1:3 com preparo em betoneira 400 L. AF_06/2014</t>
  </si>
  <si>
    <t>Chapisco aplicado em alvenarias e estruturas de concreto externas, com colher de pedreiro. Argamassa traço 1:3 com preparo em betoneira 400 L. AF_06/2015</t>
  </si>
  <si>
    <t>5.2</t>
  </si>
  <si>
    <t>8.4</t>
  </si>
  <si>
    <t>8.5</t>
  </si>
  <si>
    <t>Chapisco de tetos com argamassa 1:3 cimento e areia, a colher.</t>
  </si>
  <si>
    <t>REV-CHA-006</t>
  </si>
  <si>
    <t>Revestimento de tetos em massa única 1:3, cimento e areia.</t>
  </si>
  <si>
    <t>REV-REB-021</t>
  </si>
  <si>
    <t>Aplicação e lixamento de massa látex em teto, uma demão. AF_06/2014</t>
  </si>
  <si>
    <t>Aplicação de fundo selador látex PVA em teto, uma demão. AF_06/2014</t>
  </si>
  <si>
    <t>Aplicação manual de pintura com tinta latéx PVC em teto, duas demãos, na cor branco neve. AF_06/2014</t>
  </si>
  <si>
    <t>Aplicação manual de pintura com tinta latéx PVC em teto, duas demãos, na cor grafite escuro. AF_06/2014</t>
  </si>
  <si>
    <t>(0,9+0,43+16,36+1,86+7,54+6,14+7,74+14,19)*2,79+6,54*2,2+46,7*4,5+1,1*2*0,69+0,8*10*0,69-(7,42*2*1,2+3,235+2,8+2,4)</t>
  </si>
  <si>
    <r>
      <rPr>
        <sz val="11"/>
        <color rgb="FFFF0000"/>
        <rFont val="Calibri"/>
        <family val="2"/>
        <scheme val="minor"/>
      </rPr>
      <t>1,19+0,74+0,64+0,14+0,78+0,79</t>
    </r>
    <r>
      <rPr>
        <sz val="11"/>
        <color theme="1"/>
        <rFont val="Calibri"/>
        <family val="2"/>
        <scheme val="minor"/>
      </rPr>
      <t>+1,48+</t>
    </r>
    <r>
      <rPr>
        <u/>
        <sz val="11"/>
        <color rgb="FFFF0000"/>
        <rFont val="Calibri"/>
        <family val="2"/>
        <scheme val="minor"/>
      </rPr>
      <t>0,098</t>
    </r>
    <r>
      <rPr>
        <sz val="11"/>
        <color theme="1"/>
        <rFont val="Calibri"/>
        <family val="2"/>
        <scheme val="minor"/>
      </rPr>
      <t>+</t>
    </r>
    <r>
      <rPr>
        <sz val="11"/>
        <color rgb="FFFF0000"/>
        <rFont val="Calibri"/>
        <family val="2"/>
        <scheme val="minor"/>
      </rPr>
      <t>1,41+1,16+0,79+0,32+0,15+0,056+0,28+0,23*3</t>
    </r>
  </si>
  <si>
    <t>0,87+0,66+1,42+0,17+0,28+0,31+0,71+1,34+0,099+0,6</t>
  </si>
  <si>
    <t>0,87+0,66+0,099+1,42+0,17+0,28+0,31+0,71+1,34+0,6</t>
  </si>
  <si>
    <t>5,05+2,99+2,66+,057+3,25+3,28+6,14+0,41+5,42+4,81</t>
  </si>
  <si>
    <t>1,17+1,21+1,24+2,31+1,69</t>
  </si>
  <si>
    <r>
      <t>3,68+1,32+1,87+0,23+1,24+</t>
    </r>
    <r>
      <rPr>
        <sz val="11"/>
        <color rgb="FFFF0000"/>
        <rFont val="Calibri"/>
        <family val="2"/>
        <scheme val="minor"/>
      </rPr>
      <t>1,17+1,21</t>
    </r>
    <r>
      <rPr>
        <sz val="11"/>
        <color theme="1"/>
        <rFont val="Calibri"/>
        <family val="2"/>
        <scheme val="minor"/>
      </rPr>
      <t>+2,31+1,69+0,25</t>
    </r>
  </si>
  <si>
    <t>6,83+0,91+1,3+1,59+3,51+5,86+3,14</t>
  </si>
  <si>
    <t>((5,05+2,99+2,65+0,57+3,25+3,28+6,14+0,41+5,42+4,81)3,68+1,32+1,87+0,23+1,24+1,17+1,21+2,31+1,69+0,25)+6,83+0,91+1,3+1,59+3,51+5,86+3,14</t>
  </si>
  <si>
    <t xml:space="preserve">Cobertura em telha metálica galvanizada trapezoidal TR 40, dupla com tratamento termo-acústico,  fundo plano, # 0,50 mm </t>
  </si>
  <si>
    <t>1x14,77</t>
  </si>
  <si>
    <t>Igual ao item 8.2</t>
  </si>
  <si>
    <t>30,14+9,36+26,37+4,68*2+2,72+2,43+19,03</t>
  </si>
  <si>
    <t>igual ao item 9.1</t>
  </si>
  <si>
    <t>9,36+26,37+4,68*2+2,72+2,43+19,03</t>
  </si>
  <si>
    <t>Portão externo de correr em gradil fixo de barra de ferro chata de 3 x 1/4" na vertical, sem requadro, acabamento natural, com trilhos e roldanas</t>
  </si>
  <si>
    <t>Grade fixa em ferro (180 x 158 cm), colocada</t>
  </si>
  <si>
    <t>(1,8+2,5)*1,8 = Lxh</t>
  </si>
  <si>
    <t>(1,6+9,49+0,29+0,29+1,74)/1,58</t>
  </si>
  <si>
    <t>Portão externo de correr em gradil fixo de barra de ferro chata de 3 x 1/4" na vertical, com requadro e  com trilhos e roldanas, fornecimento e colocação</t>
  </si>
  <si>
    <t>37562 +                            SER-COL-015</t>
  </si>
  <si>
    <t>não imprimir</t>
  </si>
  <si>
    <t>8.6</t>
  </si>
  <si>
    <t>(16,91*4,4+27,8*6+5,67*2)-(7,42*0,5*5+3*2,15)</t>
  </si>
  <si>
    <t>15,29*2,4+15,65*2,5+36,63*2,5+(0,1*0,15+0,4*2+0,26*2)*21</t>
  </si>
  <si>
    <t>(30,19*8+39,9*4,73+5,32*2*5,32*3,5+6,05*2)</t>
  </si>
  <si>
    <t>ACE-BEB-015</t>
  </si>
  <si>
    <t>Massa única, para recebimento de pintura, em argamassa traço 1:2:8, preparo mecânico com betoneira 400L, aplicada manualmente em faces de paredes internas, espessura de 20mm, com execução de taliscas AF_06/2014</t>
  </si>
  <si>
    <t>Massa única, para recebimento de pintura, em argamassa traço 1:2:8, preparo mecânico com betoneira 400L, aplicada manualmente em faces de paredes externas, espessura de 20mm, com execução de taliscas AF_06/2014</t>
  </si>
  <si>
    <t>igual ao item 8.5+8.6+8.7</t>
  </si>
  <si>
    <t>161,89+9,36+4,68+4,68+2,72+2,43+19,1+(3,5*0,6)+(1,2*0,17*4)</t>
  </si>
  <si>
    <t>11.10</t>
  </si>
  <si>
    <t>SERRANIA, 28 DE SETEMBRO DE 2018</t>
  </si>
  <si>
    <t>DEM-TEL-030</t>
  </si>
  <si>
    <t>DEM-PIS-005</t>
  </si>
  <si>
    <t>DEM-POR-030</t>
  </si>
  <si>
    <t>DEM-PIS-055</t>
  </si>
  <si>
    <t>DEM-ALA-005</t>
  </si>
  <si>
    <t>DEM-POR-005</t>
  </si>
  <si>
    <t>DEM-ENG-015</t>
  </si>
  <si>
    <t>Demolição de engradamento de telha cerâmica colonial ou francesa inclusive empilhamento</t>
  </si>
  <si>
    <t>Demolição de revestimento cerâmico, de forma mecanizada com martelete, sem reaproveitamento. Af_12/2017</t>
  </si>
  <si>
    <t>Remoção de telha cerâmica colonial ou francesa para reaproveitamento, inclusive afastamento e empilhamento</t>
  </si>
  <si>
    <t>Remoção de porta ou janela inclusive marco e alisar, inclusive afastamento e empilhamento</t>
  </si>
  <si>
    <t>Remoção de porta ou janela metálica, inclusive afastamento</t>
  </si>
  <si>
    <t>DEM-CON-020</t>
  </si>
  <si>
    <t>2*0,7*2,1</t>
  </si>
  <si>
    <t>3.4</t>
  </si>
  <si>
    <t>3.5</t>
  </si>
  <si>
    <t>3.6</t>
  </si>
  <si>
    <t>3.7</t>
  </si>
  <si>
    <t>3.8</t>
  </si>
  <si>
    <t>3.9</t>
  </si>
  <si>
    <t>3.10</t>
  </si>
  <si>
    <t>3.11</t>
  </si>
  <si>
    <t>3.12</t>
  </si>
  <si>
    <t>3.13</t>
  </si>
  <si>
    <t>Demolição de passeio e piso cimentado, com equipamento, inclusive afastamento</t>
  </si>
  <si>
    <t>2,835+10,69*1,8</t>
  </si>
  <si>
    <t>Demolição de piso cimentado ou contrapiso de argamassa, inclusive afastamento</t>
  </si>
  <si>
    <t xml:space="preserve">Remoção de portão e gradil frontal </t>
  </si>
  <si>
    <t>DEM-PAD-005</t>
  </si>
  <si>
    <t>Remoção de padrão da cemig</t>
  </si>
  <si>
    <t>(1+1)*0,8+(0,8+2,35+2,32+2,15)*0,8+(0,8+0,8)*1+(1,75+2,3+2,4+2,15)*0,8+0,9*2,1+2,1*2,5</t>
  </si>
  <si>
    <t>24*1,5</t>
  </si>
  <si>
    <t>(2,84+2,64)*5,22</t>
  </si>
  <si>
    <t>igual ao item3.9</t>
  </si>
  <si>
    <t>Demolição de laje e banco concreto armado - com equipamento elétrico, inclusive afastamento</t>
  </si>
  <si>
    <t>2,44*5,42*0,1+(6,06+8,24)*0,6</t>
  </si>
  <si>
    <t>Cobogo de concreto (elemento vazado), 7x30x30cm, assentado em argamassa traço 1:3 (cimento e areia)</t>
  </si>
  <si>
    <t>5.8</t>
  </si>
  <si>
    <t>2,34*2,9</t>
  </si>
  <si>
    <t>73937/003</t>
  </si>
  <si>
    <t>Portão de abrir em gradil de metalon redondo de 3/4" vertical, com requadro -completo - 70x2180cm</t>
  </si>
  <si>
    <t>Demolição e retirada de tampa de concreto armado, aterro compactado de fossa existente, reconstrução de tampa em concreto armado, 20 MPa, espessura 10 cm, armada com aço CA-50 6.3 c/10 cm, previsão de 1m³ de concreto por tampa, sobre fossa aterrada, com apoio lateral de 50 cm em solo firme</t>
  </si>
  <si>
    <t>6,55*16,66</t>
  </si>
  <si>
    <t>DEMOLIÇÃO E RETIRADA DE TAMPA DE CONCRETO ARMADO</t>
  </si>
  <si>
    <t>Kg</t>
  </si>
  <si>
    <t>CONCRETO FCK = 20MPA, TRAÇO 1:2,7:3 (CIMENTO/ AREIA MÉDIA/ BRITA 1) PREPARO MECÂNICO COM BETONEIRA 400 L</t>
  </si>
  <si>
    <t>ARMAÇÃO DE AÇO CA-50 6.3, CORTADO E DOBRADO</t>
  </si>
  <si>
    <t>FORMA E DESFORMA DE COMPENSADO RESINADO ESPESSURA DE 12 mm, EXCLUSIVE ESCORAMENTO (3x)</t>
  </si>
  <si>
    <t>Alvenaria de vedação de blocos cerâmicos furados na vertical de 14x19x 39cm (espessura 14cm)  e argamassa de assentamento com preparo em betoneira</t>
  </si>
  <si>
    <t>Blocos de vidro tipo canelado 19x19x8cm, assentado com argamassa traco 1:3 (cimento e areia grossa) preparo mecanico, com rejuntamento em cimento branco e barras de aço</t>
  </si>
  <si>
    <t>3,12*2,15</t>
  </si>
  <si>
    <r>
      <t xml:space="preserve">Demolição e retirada de tampa de concreto armado, aterro compactado de fossa existente, reconstrução de tampa em concreto armado, 20 MPa, espessura 10 cm, armada com aço CA-50 </t>
    </r>
    <r>
      <rPr>
        <sz val="9"/>
        <rFont val="Symbol"/>
        <family val="1"/>
        <charset val="2"/>
      </rPr>
      <t xml:space="preserve">f </t>
    </r>
    <r>
      <rPr>
        <sz val="9"/>
        <rFont val="Arial"/>
        <family val="2"/>
      </rPr>
      <t>6.3 mm c/10 cm, previsão de 1m³ de concreto por tampa, sobre fossa aterrada, com apoio lateral de 50 cm em solo firme</t>
    </r>
  </si>
  <si>
    <t>Demolição de revestimento cerâmico, de forma mecanizada com martelete, sem reaproveitamento</t>
  </si>
  <si>
    <t>ATERRO COMPACTADO com argila</t>
  </si>
  <si>
    <t>Demolição de alvenaria, de forma manual, sem reaproveitamento</t>
  </si>
  <si>
    <t>Remoção de metais sanitários, de forma manual, sem reaproveitamento.</t>
  </si>
  <si>
    <t>Chapisco aplicado em alvenarias e estruturas de concreto internas, com colher de pedreiro. Argamassa traço 1:3 com preparo em betoneira 400 L</t>
  </si>
  <si>
    <t>Chapisco aplicado em alvenarias e estruturas de concreto externas, com colher de pedreiro. Argamassa traço 1:3 com preparo em betoneira 400 L</t>
  </si>
  <si>
    <t>Massa única, para recebimento de pintura, em argamassa traço 1:2:8, preparo mecânico com betoneira 400L, aplicada manualmente em faces de paredes internas, espessura de 20mm, com execução de taliscas</t>
  </si>
  <si>
    <t>Massa única, para recebimento de pintura, em argamassa traço 1:2:8, preparo mecânico com betoneira 400L, aplicada manualmente em faces de paredes externas, espessura de 20mm, com execução de taliscas</t>
  </si>
  <si>
    <t>Aplicação e lixamento de massa látex em paredes internas, uma demão.</t>
  </si>
  <si>
    <t>Aplicação de fundo selador látex PVA em paredes externas, uma demão.</t>
  </si>
  <si>
    <t>Aplicação manual de pintura latéx PVA em paredes externas, cor branco gelo, duas demãos.</t>
  </si>
  <si>
    <t>Aplicação manual de pintura latéx PVA em paredes externas, cor grafite escuro, duas demãos.</t>
  </si>
  <si>
    <t>Aplicação manual de pintura latéx PVA em paredes externas, cor cinza, duas demãos.</t>
  </si>
  <si>
    <t>Aplicação manual de pintura com tinta latéx PVC em teto, duas demãos, na cor branco neve</t>
  </si>
  <si>
    <t>Aplicação manual de pintura com tinta latéx PVC em teto, duas demãos, na cor grafite escuro</t>
  </si>
  <si>
    <t>Conjunto de Ferragens Pivo, para Porta Pivotante de até 100 Kg, regulável</t>
  </si>
  <si>
    <t>Metais - ÁGUA</t>
  </si>
  <si>
    <t>Luminária de emergência - fornecimento e instalação</t>
  </si>
  <si>
    <t>Aplicação e lixamento de massa látex em teto, uma demão</t>
  </si>
  <si>
    <t>Aplicação de fundo selador látex PVA em teto, uma demão</t>
  </si>
  <si>
    <t>Adotado</t>
  </si>
  <si>
    <t>Medidas estimadas</t>
  </si>
  <si>
    <t>Contagem simples em planta</t>
  </si>
  <si>
    <t>medição simples em planta</t>
  </si>
  <si>
    <t>2 semanas com 44 horas</t>
  </si>
  <si>
    <t>Ponto de tomada residencial incluindo tomada 10A/250V, caixa elétrica, eletroduto, cabo, rasgo, quebra e chumbamento</t>
  </si>
  <si>
    <t>Locação da Obra</t>
  </si>
  <si>
    <t>LOC-OBR-005</t>
  </si>
  <si>
    <t>EST-MET-010</t>
  </si>
  <si>
    <t>Fornecimento, fabricação, transporte e montagem de estrutura metálica em perfis soldados, inclusive pintura primer.</t>
  </si>
  <si>
    <t>Perfil UDC 150x60x20x2,65 em terças e apoios de calhas</t>
  </si>
  <si>
    <t>Pórtico metálico em perfil UDC duplo 150x60x20x2,65 (2 pórticos no prédio existente)</t>
  </si>
  <si>
    <t>Pórtico metálico em perfil UDC duplo 200x60x20x2,65 (2 pórticos)</t>
  </si>
  <si>
    <t>122,25+1526,55+354,82=2,003,62</t>
  </si>
  <si>
    <t>6,04*5,06*2*2</t>
  </si>
  <si>
    <t>6,04*(14,77*12+15,1*5)</t>
  </si>
  <si>
    <t>7,92*(5,6+5,6)*2*2</t>
  </si>
  <si>
    <t>7,92kg/m</t>
  </si>
  <si>
    <t>Impermeabilização de calha de platibanda em com manta asfáltica, e = 4 mm, inclusive preparo da superfície.</t>
  </si>
  <si>
    <t>(0,50+0,82+0,80)x10,49</t>
  </si>
  <si>
    <t>IMP-ASF-005</t>
  </si>
  <si>
    <t>2,79*(8,5+8,8+8,8+6,61+6,23)-0,8*2,1*4</t>
  </si>
  <si>
    <t>(2,51+0,8+1,9+0,8*3)*0,55+(1,37*0,3)</t>
  </si>
  <si>
    <t>4,95*0,5+2,9*0,6</t>
  </si>
  <si>
    <t>BAN-AÇO-005</t>
  </si>
  <si>
    <t>((20,19*2,79-((2*1,1*2,1)+(2*0,8*2,1)+(4,08*0,6))+((29,25*2,79)-(0,8*2,1*3+1,89*2,1+1,1*2,1+1,6*2,1))+((12,4*2,79)-(1,02*0,5+0,8*2,1))+((49,49*6)-(1,89*2,1+3*2,1+6*2,1)+6,54*2,2*0,47)+((1,41+7,74)*2,79-(3*0,8*2,1))))</t>
  </si>
  <si>
    <t>20,19*2,79-((2*1,1*2,1)+(2*0,8*2,1)+(4,08*0,6))</t>
  </si>
  <si>
    <t>Aplicação manual de Pintura acrílica, em paredes, 2 demãos, em paredes internas, cor branco gelo, duas demãos</t>
  </si>
  <si>
    <t>Aplicação de fundo selador látex PVA em paredes internas, uma demão</t>
  </si>
  <si>
    <t>Aplicação manual de pintura epóxi base água na sala de espera, duas demãos</t>
  </si>
  <si>
    <t>PINTURA DE PAREDES E REVESTIMENTOS CERÂMICOS</t>
  </si>
  <si>
    <t>(30,19*8+39,9*4,73+27,8*6+19,75*0,9+18,29*2,4+19,75*3,5+15,65*2,5+36,63*2,5)-(7,42*0,5*2+3*2,15+2,8*6)-(20,19*2,79-((2*1,1*2,1)+(2*0,8*2,1)+(4,08*0,6)))</t>
  </si>
  <si>
    <t>227,54+195,43+640,46</t>
  </si>
  <si>
    <t>igual ao item 5.6</t>
  </si>
  <si>
    <t>igual ao item 5.7</t>
  </si>
  <si>
    <t>183,52+83,64</t>
  </si>
  <si>
    <t>Bancadas em aço inoxidável, na sala de espera</t>
  </si>
  <si>
    <t>(0,04+1,74+0,04+0,27+0,27+1,23)*2,79+(0,17*2+0,39)*0,69+(21,24+7,855*2*0,2)</t>
  </si>
  <si>
    <t>(4,95*7,57+(0,92+1,31+2,29)*2,23)+2,44*5,42+(2,23*1,8*6+(0,92+1,31+2,29)*2*1,8)</t>
  </si>
  <si>
    <t>FOR-GES-010</t>
  </si>
  <si>
    <t>Forro  de gesso em placas acartonadas - FGE</t>
  </si>
  <si>
    <t>Alvenaria de vedação de blocos cerâmicos furados na vertical de 14x19x 39cm (espessura 19cm)  e argamassa de assentamento com preparo em betoneira</t>
  </si>
  <si>
    <t>(0,9+0,28+1,56+3,75+0,93+0,84+1,56+1,08+2,6*3+0,38+1,18+5,41+2,7+1,92*2+0,1+0,04)*2,79+(1,1+0,8*5)*0,69)+((0,47*2,2)+(15,75+2,49)*2,5+(14,95+0,52)*2,5+(1,18+10,39+15,95)*1,5+(15,46*2+4,95*2)*4,73</t>
  </si>
  <si>
    <t>(15,95+10,85+5,46+1,8+7,65+3,225+2,835)*4,5-(7,42*2*1,2+2,8*2,1+3*2,15)</t>
  </si>
  <si>
    <t>04.13.14</t>
  </si>
  <si>
    <t>05.04.01</t>
  </si>
  <si>
    <t>126,86+7,71</t>
  </si>
  <si>
    <t>Forma, desforma, limpeza e escoramento de compensado resinado espessura  &gt;= 12 mm - estrutura</t>
  </si>
  <si>
    <t>Forma, desforma, limpeza e escoramento de compensado resinado espessura  &gt;= 12 mm - fundação</t>
  </si>
  <si>
    <t>Bancadas em ardósia cinza, acabamento abaulado e=3cm, l=55cm, na cozinha e banheiros</t>
  </si>
  <si>
    <t>16,07+22,38+56,09+52,91</t>
  </si>
  <si>
    <t>31,03+67,71+53,75+58,37+54,96+29,27+69,39+64,78+65,25+77,31</t>
  </si>
  <si>
    <t>COPASA</t>
  </si>
  <si>
    <t>Chapisco de tetos com argamassa 1:3 cimento e areia, a colher</t>
  </si>
  <si>
    <t>Revestimento de tetos em massa única 1:3, cimento e areia</t>
  </si>
  <si>
    <t>SINAPI + SETOP</t>
  </si>
  <si>
    <t>ACE-PAP-025</t>
  </si>
  <si>
    <t>Tê sold c/ rosca bolsa central 20 mm - 1/2"</t>
  </si>
  <si>
    <t>Remoção de louças, de forma manual, sem reaproveitamento</t>
  </si>
  <si>
    <t>Aplicação manual de pintura epóxi base água, na sala de espera, duas demãos</t>
  </si>
  <si>
    <t>Porta de abrir tipo prancheta 1 folha, com batente, dobradiças e fechadura - 110X210cm - fornecimento e instalação</t>
  </si>
  <si>
    <t>Porta de abrir tipo prancheta 1 folha, com batente, dobradiças e fechadura - 80X210cm - fornecimento e instalação</t>
  </si>
  <si>
    <t>soma do item 10.6+10,7+10.10</t>
  </si>
  <si>
    <t>PEI-GRA-010</t>
  </si>
  <si>
    <t>Calha autoportante (com suportes inferior), carga de manutenção - 100 kg (pontual) Galvanizada#18 - Desenvolvimento 100cm. Inclinação longitudinal &gt; 1%.</t>
  </si>
  <si>
    <t>Pintura óleo/esmalte nas esquadrias de madeira, 2 demãos</t>
  </si>
  <si>
    <t>Pintura óleo/esmalte nas esquadrias de metal, 2 demãos</t>
  </si>
  <si>
    <t>PIN-ESM-015</t>
  </si>
  <si>
    <t>Adaptador PVC soldável c/ flange livre p/ cx. d'água 50 mm - 1.1/2"</t>
  </si>
  <si>
    <t>((3+2,15)*2+(1,1+2,1)*2+(1,6+2,1)*2+(2,8+2,1)*2)*0,5*2+L112+((5+7,425+4,97+4,08)*0,5*2)</t>
  </si>
  <si>
    <t>Conexões de PVC misto soldável -ÁGUA</t>
  </si>
  <si>
    <t>Joelho 90° PVC soldável com rosca 20 mm - 1/2"</t>
  </si>
  <si>
    <t>Bebedouro MF-F pintado - 20mm x 1/2"</t>
  </si>
  <si>
    <t>Torneira Uso Especial Mesa Bica Móvel Padrão Lorenzetti  ou equivalente - 25mm x 3/4"</t>
  </si>
  <si>
    <t>Torneira de limpeza de parede Misty Fabrimar ou equivalente - 25mm x 3/4"</t>
  </si>
  <si>
    <t>Sifão de copo para pia e lavatório 1" -1.1/2"</t>
  </si>
  <si>
    <t>Sifão de copo para pia e lavatório 1" - 2"</t>
  </si>
  <si>
    <t>Torneira de parede com Direcionador de Jato Misty Fabrimar ou equivalente -25mm - 3/4"</t>
  </si>
  <si>
    <t>SEE-SER-150</t>
  </si>
  <si>
    <t>Grade fixa em ferro (180 x 158 cm)</t>
  </si>
  <si>
    <t>Porta de abrir para P.N.E. com proteção inferior em laminado melanímico e=1,3mm, 1 folha, inclusive ferragens e maçaneta (P2) - 80X210cm - fornecimento e instalação</t>
  </si>
  <si>
    <t>Porta de correr em vidro temperado bronze 10mm, 1 folha - 110X210cm, completa -fornecimento e  assentamento</t>
  </si>
  <si>
    <t>Porta de correr em vidro temperado 10mm, 4 folhas: duas folhas fixas de 75cm e duas móveis de 75cm, conjugada com janela J1 - 300X215cm completa -fornecimento e instalação</t>
  </si>
  <si>
    <t>Tubo aletado 1/2"</t>
  </si>
  <si>
    <t>Joelho 90° PVC soldável com rosca 25 mm - 1/2"</t>
  </si>
  <si>
    <t>Armação de aço CA-60, inclusive corte e dobra para vigas de base, pilares e sapatas</t>
  </si>
  <si>
    <t>23+24,1+71,5+92</t>
  </si>
  <si>
    <t>34,7+10,4+28,5+44,9</t>
  </si>
  <si>
    <t>36,9+45,4</t>
  </si>
  <si>
    <t>85,6+146,6+68,3+52,9</t>
  </si>
  <si>
    <t>17,4+168,1+103,4+115,9</t>
  </si>
  <si>
    <t>16,0 mm, dobrado e cortado</t>
  </si>
  <si>
    <t>230,6+589,9</t>
  </si>
  <si>
    <t>0,72+0,88+3,6+3,58+2,86+4,14+3,61+5,82+3,27+1,46+4,41+5,15+3,64+3,93</t>
  </si>
  <si>
    <t>4,7+12,36</t>
  </si>
  <si>
    <t>92,4+51,7+190,6+165,4+88,9+183,7+22,3+115,8</t>
  </si>
  <si>
    <t>Armação de aço CA-50, inclusive corte e dobra para vigas de base, pilares e sapatas</t>
  </si>
  <si>
    <t>Armação de aço CA-50,  inclusive corte e dobra para vigas de base, pilares e sapatas</t>
  </si>
  <si>
    <t>Concreto estrutural, 20 MPa,  traço 1:2,7:3 (cimento/ areia média/ brita 1) - Preparo mecânico com betoneira 400 l. Af_07/2016 - sapatas</t>
  </si>
  <si>
    <t>Volume (C+S) com folga de 30 cm pra cada lado</t>
  </si>
  <si>
    <t>Área dos (C+S) com folga de 30 cm pra cada lado</t>
  </si>
  <si>
    <t>(Área das sapatas e cintas) x 0,05m</t>
  </si>
  <si>
    <t>Item 4.1 - (volume de concreto (C+S+P) + concreto magro) X 30% empolamento</t>
  </si>
  <si>
    <t>Apiloamento de fundo de cavas e valas com placa, para cintas e sapatas de fundação</t>
  </si>
  <si>
    <t>Concreto magro, 5 cm, no fundo de cavas e valas, para cintas e sapatas de fundação</t>
  </si>
  <si>
    <t>2.3</t>
  </si>
  <si>
    <t>2.4</t>
  </si>
  <si>
    <t>2.5</t>
  </si>
  <si>
    <t>2.6</t>
  </si>
  <si>
    <t>2.7</t>
  </si>
  <si>
    <t>2.8</t>
  </si>
  <si>
    <t>2.9</t>
  </si>
  <si>
    <t>2.10</t>
  </si>
  <si>
    <t>2.11</t>
  </si>
  <si>
    <t>2.12</t>
  </si>
  <si>
    <t>2.13</t>
  </si>
  <si>
    <t>3.7.1</t>
  </si>
  <si>
    <t>3.8.1</t>
  </si>
  <si>
    <t>3.8.2</t>
  </si>
  <si>
    <t>3.8.3</t>
  </si>
  <si>
    <t>3.8.4</t>
  </si>
  <si>
    <t>3.8.5</t>
  </si>
  <si>
    <t>3.9.1</t>
  </si>
  <si>
    <t>3.10.1</t>
  </si>
  <si>
    <t>3.10.2</t>
  </si>
  <si>
    <t>3.10.3</t>
  </si>
  <si>
    <t>3.10.4</t>
  </si>
  <si>
    <t>7.5</t>
  </si>
  <si>
    <t>7.6</t>
  </si>
  <si>
    <t>7.7</t>
  </si>
  <si>
    <t>7.8</t>
  </si>
  <si>
    <t>7.9</t>
  </si>
  <si>
    <t>9.7</t>
  </si>
  <si>
    <t>9.8</t>
  </si>
  <si>
    <t>9.9</t>
  </si>
  <si>
    <t>9.10</t>
  </si>
  <si>
    <t>9.11</t>
  </si>
  <si>
    <t>9.12</t>
  </si>
  <si>
    <t>9.13</t>
  </si>
  <si>
    <t>9.14</t>
  </si>
  <si>
    <t>9.15</t>
  </si>
  <si>
    <t>9.16</t>
  </si>
  <si>
    <t>9.17</t>
  </si>
  <si>
    <t>10.1.1</t>
  </si>
  <si>
    <t>10.1.2</t>
  </si>
  <si>
    <t>10.1.3</t>
  </si>
  <si>
    <t>10.1.4</t>
  </si>
  <si>
    <t>10.1.5</t>
  </si>
  <si>
    <t>10.2.1</t>
  </si>
  <si>
    <t>10.2.2</t>
  </si>
  <si>
    <t>10.2.3</t>
  </si>
  <si>
    <t>10.2.4</t>
  </si>
  <si>
    <t>10.2.5</t>
  </si>
  <si>
    <t>10.3.1</t>
  </si>
  <si>
    <t>10.4.1</t>
  </si>
  <si>
    <t>10.5.1</t>
  </si>
  <si>
    <t>10.5.2</t>
  </si>
  <si>
    <t>10.5.3</t>
  </si>
  <si>
    <t>10.6.1</t>
  </si>
  <si>
    <t>10.6.2</t>
  </si>
  <si>
    <t>10.6.3</t>
  </si>
  <si>
    <t>10.6.4</t>
  </si>
  <si>
    <t>10.6.5</t>
  </si>
  <si>
    <t>10.6.6</t>
  </si>
  <si>
    <t>10.6.7</t>
  </si>
  <si>
    <t>10.6.8</t>
  </si>
  <si>
    <t>10.6.9</t>
  </si>
  <si>
    <t>10.7.1</t>
  </si>
  <si>
    <t>10.7.2</t>
  </si>
  <si>
    <t>10.7.3</t>
  </si>
  <si>
    <t>10.7.4</t>
  </si>
  <si>
    <t>10.7.5</t>
  </si>
  <si>
    <t>10.8.1</t>
  </si>
  <si>
    <t>10.8.2</t>
  </si>
  <si>
    <t>10.9.1</t>
  </si>
  <si>
    <t>10.9.2</t>
  </si>
  <si>
    <t>10.9.3</t>
  </si>
  <si>
    <t>10.9.4</t>
  </si>
  <si>
    <t>10.9.5</t>
  </si>
  <si>
    <t>10.9.6</t>
  </si>
  <si>
    <t>10.9.7</t>
  </si>
  <si>
    <t>10.9.8</t>
  </si>
  <si>
    <t>10.9.9</t>
  </si>
  <si>
    <t>10.10.1</t>
  </si>
  <si>
    <t>10.10.2</t>
  </si>
  <si>
    <t>10.10.3</t>
  </si>
  <si>
    <t>10.10.4</t>
  </si>
  <si>
    <t>10.10.5</t>
  </si>
  <si>
    <t>10.10.6</t>
  </si>
  <si>
    <t>10.10.7</t>
  </si>
  <si>
    <t>10.10.8</t>
  </si>
  <si>
    <t>10.10.9</t>
  </si>
  <si>
    <t>10.10.10</t>
  </si>
  <si>
    <t>10.10.11</t>
  </si>
  <si>
    <t>10.10.12</t>
  </si>
  <si>
    <t>10.10.13</t>
  </si>
  <si>
    <t>10.11.1</t>
  </si>
  <si>
    <t>10.11.2</t>
  </si>
  <si>
    <t>10.11.3</t>
  </si>
  <si>
    <t>10.11.4</t>
  </si>
  <si>
    <t>10.11.5</t>
  </si>
  <si>
    <t>10.11.6</t>
  </si>
  <si>
    <t>10.11.7</t>
  </si>
  <si>
    <t>10.11.8</t>
  </si>
  <si>
    <t>10.11.9</t>
  </si>
  <si>
    <t>10.11.10</t>
  </si>
  <si>
    <t>10.11.11</t>
  </si>
  <si>
    <t>10.11.12</t>
  </si>
  <si>
    <t>10.11.13</t>
  </si>
  <si>
    <t>10.11.14</t>
  </si>
  <si>
    <t>10.11.15</t>
  </si>
  <si>
    <t>10.11.16</t>
  </si>
  <si>
    <t>10.11.17</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</si>
  <si>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</si>
  <si>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</si>
  <si>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</si>
  <si>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</si>
  <si>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</si>
  <si>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</si>
  <si>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</si>
  <si>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</si>
  <si>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</si>
  <si>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</si>
  <si>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</si>
  <si>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</si>
  <si>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</si>
  <si>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</si>
  <si>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</si>
  <si>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</si>
  <si>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</si>
  <si>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</si>
  <si>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</si>
  <si>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</si>
  <si>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</si>
  <si>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</si>
  <si>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</si>
  <si>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</si>
  <si>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</si>
  <si>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</si>
  <si>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</si>
  <si>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</si>
  <si>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</si>
  <si>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</si>
  <si>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</si>
  <si>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</si>
  <si>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</si>
  <si>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</si>
  <si>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13.6</t>
  </si>
  <si>
    <t>13.7</t>
  </si>
  <si>
    <t>13.8</t>
  </si>
  <si>
    <t>13.9</t>
  </si>
  <si>
    <t>13.10</t>
  </si>
  <si>
    <t>13.11</t>
  </si>
  <si>
    <t>13.12</t>
  </si>
  <si>
    <t>13.13</t>
  </si>
  <si>
    <t>5,0 mm</t>
  </si>
  <si>
    <t>6,3 mm</t>
  </si>
  <si>
    <t>8,0 mm</t>
  </si>
  <si>
    <t>10,0 mm</t>
  </si>
  <si>
    <t>12,5 mm</t>
  </si>
  <si>
    <t>16,0 mm</t>
  </si>
  <si>
    <t>Armação de aço CA-60, inclusive corte, dobra e montagem, para vigas de base, pilares e sapatas</t>
  </si>
  <si>
    <t>Armação de aço CA-50, inclusive corte, dobra e montagem, para vigas de base, pilares e sapatas</t>
  </si>
  <si>
    <t xml:space="preserve">Armação de aço CA-60, inclusive corte, dobra  e montagem para pilares, vigas e lajes </t>
  </si>
  <si>
    <t xml:space="preserve">Armação de aço CA-50, inclusive corte, dobra e montagem para pilares, vigas e lajes </t>
  </si>
  <si>
    <t>Ajudante de Eletricista com encargos complementares</t>
  </si>
  <si>
    <t>Eletricista com encargos complementares</t>
  </si>
  <si>
    <t>Prezados.</t>
  </si>
  <si>
    <t>Após analise de planilha orçamentária da licitação referente a TP 01/2019 Processo 06/2019 - Reforma e Ampliação do Velório Serrania, gostaria de apresentar alguma inconsistências na Planilha. Visto que os seguintes itens da planilha: </t>
  </si>
  <si>
    <t>3. FUNDAÇÕES E ESTRUTURAS EM CONCRETO ARMADO;</t>
  </si>
  <si>
    <t>12. SPDA; e</t>
  </si>
  <si>
    <t>13. PREVENÇÃO E COMBATE A INCÊNDIO.</t>
  </si>
  <si>
    <t>contém sub-itens que abrangem apenas o preço de material e não abrangem verba disponível para mão de obra com encargos. Isso pode ser comprovado pelo código da Planilha de Insumos da SINAPI, Planilha fornecida pela CAIXA Econômica Federal, informado na planilha. </t>
  </si>
  <si>
    <t>Esse mesmo equivoco pode ser observado em outros sub-itens dos itens 3, 12 e 13 citados anteriormente.</t>
  </si>
  <si>
    <t xml:space="preserve">Por exemplo, o item 3.7.1 tem como referencia de preço o item 34456 - ACO CA-60, 5,0 MM, DOBRADO E CORTADO, da Planilha de Insumos da SINAPI, porém deveria ter como referencia de preço o item 92759, da Planilha de analítica da SINAPI, para ter preços condizentes  com a legislação e exequibilidade. </t>
  </si>
  <si>
    <t>12.6</t>
  </si>
  <si>
    <t>12.7</t>
  </si>
  <si>
    <t>13.14</t>
  </si>
  <si>
    <t>13.15</t>
  </si>
  <si>
    <t>Pedreiro com encargos complementares, para fixação das placas de sinalização</t>
  </si>
  <si>
    <t>Servente com encargos complementares, para fixação das placas de sinalização</t>
  </si>
  <si>
    <t>Jogo de ferragens cromadas p/ porta de vidro temperado, 1 folha, composta: dobradica superior e inferior, trinco, fechadura, contra fechadura, com capuchinho, inclusive mão-de-obra</t>
  </si>
  <si>
    <t>Porta de abrir em vidro temperado 10mm, 2 folhas - 160x210cm (1 unidade)</t>
  </si>
  <si>
    <t>Porta pivotante em vidro temperado 10mm, 2 folhas - 280x210cm (1 unidade)</t>
  </si>
  <si>
    <t>O item  11. INSTALAÇÕES ELÉTRICAS GERAIS, por outro lado, possui itens referentes a mão de obra, itens 11.1 e 11.2, porém os preços são referentes aos códigos 2436 e 247, respectivamente, da Planilha de Insumos da SINAPI, os quais não abrangem encargos de mão de obra. Para preços condizentes  com a legislação e exequibilidade, deveriam ser utilizados como referência de preço os códigos 88247 e 88264 da Planilha de Sintética da SINAPI.</t>
  </si>
  <si>
    <t>Portão de abrir em gradil de metalon redondo de 3/4" vertical, com requadro - completo - 70x2180cm</t>
  </si>
  <si>
    <t>Vidraceiro com encargos complementares - assentamento de portas em vidro temperado (9.6 a 9.9)</t>
  </si>
  <si>
    <t>9.18</t>
  </si>
  <si>
    <t>74100/1</t>
  </si>
  <si>
    <t>10.12</t>
  </si>
  <si>
    <t>Insumos complementares</t>
  </si>
  <si>
    <t>Fita veda rosca em rolos de 18mm x 50 m</t>
  </si>
  <si>
    <t>Adesivo plástico para PVC, frasco 850 gr</t>
  </si>
  <si>
    <t>Solução limpadora para pvc, frasco 1 litro</t>
  </si>
  <si>
    <t>10.12.01</t>
  </si>
  <si>
    <t>10.12.02</t>
  </si>
  <si>
    <t>10.12.03</t>
  </si>
  <si>
    <t>Lixa d'água em folha, grão 100</t>
  </si>
  <si>
    <t>10.12.04</t>
  </si>
  <si>
    <t>10.12.05</t>
  </si>
  <si>
    <t>Pasta veda juntas/rosca lata de 500 g</t>
  </si>
  <si>
    <t xml:space="preserve">OBS.: </t>
  </si>
  <si>
    <t>Quadro de medição - CEMIG Unidade consumidora individual - embutir CM-1 - Medidor monofásico e disjuntor - Medição direta até 13kW</t>
  </si>
  <si>
    <t>1 - Nos serviços descritos deverão estar embutidos custos para toda e qualquer atividade/insumo necessários à consecução dos mesmos. Se está em projeto, ou mesmo que não esteja detalhado mas é obviamente necessário à execução de um determinado ítem, o empreiteiro deverá assumir, integralmente.</t>
  </si>
  <si>
    <t>2 - Considera-se, que a data base adotada e que o nível de detalhamento e orçamento ora apresentado são suficientemente necessários para a orçamentação efetiva da obra, com altíssima confiabilidade, com precisão bem superior à variabilidade de preços que se observa em obras da mesma natureza.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</si>
</sst>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43" formatCode="_-* #,##0.00_-;\-* #,##0.00_-;_-* &quot;-&quot;??_-;_-@_-"/>
    <numFmt numFmtId="164" formatCode="_(* #,##0.00_);_(* \(#,##0.00\);_(* &quot;-&quot;??_);_(@_)"/>
    <numFmt numFmtId="165" formatCode="[$-416]mmm\-yy;@"/>
    <numFmt numFmtId="166" formatCode="&quot;R$ &quot;#,##0.00"/>
    <numFmt numFmtId="167" formatCode="mm/yy"/>
    <numFmt numFmtId="168" formatCode="00\.00"/>
    <numFmt numFmtId="169" formatCode="_(* #,##0.00_);_(* \(#,##0.00\);_(* \-??_);_(@_)"/>
    <numFmt numFmtId="170" formatCode="_(* #,##0.00_);_(* \(#,##0.00\);_(* &quot;&quot;??_);_(@_)"/>
    <numFmt numFmtId="171" formatCode="_(* #,##0.0000_);_(* \(#,##0.0000\);_(* &quot;-&quot;????_);_(@_)"/>
    <numFmt numFmtId="172" formatCode="#,##0.000"/>
  </numFmts>
  <fonts count="51" x14ac:knownFonts="1">
    <font>
      <sz val="11"/>
      <color theme="1"/>
      <name val="Calibri"/>
      <family val="2"/>
      <scheme val="minor"/>
    </font>
    <font>
      <sz val="11"/>
      <color theme="1"/>
      <name val="Calibri"/>
      <family val="2"/>
      <scheme val="minor"/>
    </font>
    <font>
      <sz val="10"/>
      <name val="Arial"/>
      <family val="2"/>
    </font>
    <font>
      <b/>
      <sz val="8"/>
      <name val="Arial"/>
      <family val="2"/>
    </font>
    <font>
      <b/>
      <sz val="10"/>
      <name val="Arial"/>
      <family val="2"/>
    </font>
    <font>
      <b/>
      <sz val="12"/>
      <name val="Arial"/>
      <family val="2"/>
    </font>
    <font>
      <b/>
      <sz val="9"/>
      <name val="Arial"/>
      <family val="2"/>
    </font>
    <font>
      <sz val="9"/>
      <name val="Arial"/>
      <family val="2"/>
    </font>
    <font>
      <sz val="10"/>
      <name val="Arial"/>
      <family val="2"/>
    </font>
    <font>
      <sz val="11"/>
      <color indexed="8"/>
      <name val="Calibri"/>
      <family val="2"/>
    </font>
    <font>
      <sz val="10"/>
      <name val="Courier New"/>
      <family val="3"/>
    </font>
    <font>
      <b/>
      <sz val="15"/>
      <color indexed="48"/>
      <name val="Calibri"/>
      <family val="2"/>
    </font>
    <font>
      <sz val="9"/>
      <color theme="1"/>
      <name val="Calibri"/>
      <family val="2"/>
      <scheme val="minor"/>
    </font>
    <font>
      <sz val="10"/>
      <name val="Comic Sans MS"/>
      <family val="4"/>
    </font>
    <font>
      <sz val="10"/>
      <color rgb="FFFFFFFF"/>
      <name val="Comic Sans MS"/>
      <family val="4"/>
    </font>
    <font>
      <b/>
      <sz val="20"/>
      <name val="Arial"/>
      <family val="2"/>
    </font>
    <font>
      <sz val="12"/>
      <name val="Arial"/>
      <family val="2"/>
    </font>
    <font>
      <sz val="12"/>
      <color rgb="FFFF0000"/>
      <name val="Arial"/>
      <family val="2"/>
    </font>
    <font>
      <sz val="12"/>
      <color rgb="FFFFFFFF"/>
      <name val="Arial"/>
      <family val="2"/>
    </font>
    <font>
      <sz val="14"/>
      <name val="Arial"/>
      <family val="2"/>
    </font>
    <font>
      <b/>
      <sz val="14"/>
      <name val="Arial"/>
      <family val="2"/>
    </font>
    <font>
      <u/>
      <sz val="11"/>
      <color theme="10"/>
      <name val="Calibri"/>
      <family val="2"/>
      <scheme val="minor"/>
    </font>
    <font>
      <sz val="8"/>
      <color theme="1"/>
      <name val="Calibri"/>
      <family val="2"/>
      <scheme val="minor"/>
    </font>
    <font>
      <sz val="11"/>
      <color rgb="FF000000"/>
      <name val="Calibri"/>
      <family val="2"/>
      <charset val="1"/>
    </font>
    <font>
      <b/>
      <sz val="11"/>
      <color indexed="8"/>
      <name val="Calibri"/>
      <family val="2"/>
    </font>
    <font>
      <u/>
      <sz val="10"/>
      <color theme="10"/>
      <name val="Arial"/>
      <family val="2"/>
    </font>
    <font>
      <sz val="9"/>
      <color theme="1"/>
      <name val="Arial"/>
      <family val="2"/>
    </font>
    <font>
      <sz val="10"/>
      <name val="Courier New"/>
      <family val="3"/>
    </font>
    <font>
      <b/>
      <sz val="11"/>
      <color theme="1"/>
      <name val="Calibri"/>
      <family val="2"/>
      <scheme val="minor"/>
    </font>
    <font>
      <b/>
      <sz val="12"/>
      <name val="Calibri"/>
      <family val="2"/>
      <scheme val="minor"/>
    </font>
    <font>
      <b/>
      <sz val="10"/>
      <color rgb="FF000000"/>
      <name val="Calibri"/>
      <family val="2"/>
      <scheme val="minor"/>
    </font>
    <font>
      <sz val="10"/>
      <color rgb="FF000000"/>
      <name val="Calibri"/>
      <family val="2"/>
      <scheme val="minor"/>
    </font>
    <font>
      <sz val="10"/>
      <name val="Calibri"/>
      <family val="2"/>
      <scheme val="minor"/>
    </font>
    <font>
      <b/>
      <sz val="10"/>
      <color indexed="8"/>
      <name val="Calibri"/>
      <family val="2"/>
      <scheme val="minor"/>
    </font>
    <font>
      <sz val="10"/>
      <color indexed="8"/>
      <name val="Calibri"/>
      <family val="2"/>
      <scheme val="minor"/>
    </font>
    <font>
      <sz val="10"/>
      <color theme="1"/>
      <name val="Calibri"/>
      <family val="2"/>
      <scheme val="minor"/>
    </font>
    <font>
      <b/>
      <sz val="10"/>
      <color theme="1"/>
      <name val="Calibri"/>
      <family val="2"/>
      <scheme val="minor"/>
    </font>
    <font>
      <sz val="10"/>
      <name val="Arial"/>
      <family val="2"/>
    </font>
    <font>
      <sz val="11"/>
      <color rgb="FFFF0000"/>
      <name val="Calibri"/>
      <family val="2"/>
      <scheme val="minor"/>
    </font>
    <font>
      <b/>
      <sz val="9"/>
      <name val="Symbol"/>
      <family val="1"/>
      <charset val="2"/>
    </font>
    <font>
      <sz val="10"/>
      <color indexed="8"/>
      <name val="Symbol"/>
      <family val="1"/>
      <charset val="2"/>
    </font>
    <font>
      <sz val="11"/>
      <name val="Calibri"/>
      <family val="2"/>
      <scheme val="minor"/>
    </font>
    <font>
      <u/>
      <sz val="11"/>
      <color rgb="FFFF0000"/>
      <name val="Calibri"/>
      <family val="2"/>
      <scheme val="minor"/>
    </font>
    <font>
      <sz val="18"/>
      <color theme="1"/>
      <name val="Calibri"/>
      <family val="2"/>
      <scheme val="minor"/>
    </font>
    <font>
      <sz val="8"/>
      <color rgb="FF005BAB"/>
      <name val="Courier"/>
      <family val="3"/>
    </font>
    <font>
      <sz val="9"/>
      <name val="Symbol"/>
      <family val="1"/>
      <charset val="2"/>
    </font>
    <font>
      <sz val="8"/>
      <color theme="1"/>
      <name val="Arial"/>
      <family val="2"/>
    </font>
    <font>
      <sz val="10"/>
      <color rgb="FF26282A"/>
      <name val="Arial"/>
      <family val="2"/>
    </font>
    <font>
      <b/>
      <sz val="10"/>
      <color rgb="FF26282A"/>
      <name val="Arial"/>
      <family val="2"/>
    </font>
    <font>
      <sz val="11"/>
      <color theme="1"/>
      <name val="Arial"/>
      <family val="2"/>
    </font>
    <font>
      <b/>
      <sz val="11"/>
      <color theme="1"/>
      <name val="Arial"/>
      <family val="2"/>
    </font>
  </fonts>
  <fills count="17">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
      <patternFill patternType="solid">
        <fgColor theme="0"/>
        <bgColor rgb="FFCCCCFF"/>
      </patternFill>
    </fill>
    <fill>
      <patternFill patternType="solid">
        <fgColor theme="6" tint="0.59999389629810485"/>
        <bgColor rgb="FFFFFFCC"/>
      </patternFill>
    </fill>
    <fill>
      <patternFill patternType="solid">
        <fgColor rgb="FFC0C0C0"/>
        <bgColor rgb="FFFFFFCC"/>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0000"/>
        <bgColor rgb="FFFFFFCC"/>
      </patternFill>
    </fill>
    <fill>
      <patternFill patternType="solid">
        <fgColor rgb="FF92D050"/>
        <bgColor indexed="64"/>
      </patternFill>
    </fill>
  </fills>
  <borders count="88">
    <border>
      <left/>
      <right/>
      <top/>
      <bottom/>
      <diagonal/>
    </border>
    <border>
      <left/>
      <right/>
      <top/>
      <bottom style="thick">
        <color indexed="6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thin">
        <color rgb="FF000000"/>
      </right>
      <top/>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top/>
      <bottom style="thin">
        <color rgb="FF000000"/>
      </bottom>
      <diagonal/>
    </border>
    <border>
      <left style="thin">
        <color indexed="64"/>
      </left>
      <right style="thin">
        <color indexed="64"/>
      </right>
      <top/>
      <bottom/>
      <diagonal/>
    </border>
    <border>
      <left/>
      <right/>
      <top style="thin">
        <color indexed="62"/>
      </top>
      <bottom style="double">
        <color indexed="62"/>
      </bottom>
      <diagonal/>
    </border>
    <border>
      <left style="thin">
        <color indexed="64"/>
      </left>
      <right/>
      <top style="thin">
        <color indexed="64"/>
      </top>
      <bottom style="thin">
        <color theme="0" tint="-0.24994659260841701"/>
      </bottom>
      <diagonal/>
    </border>
    <border>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style="medium">
        <color indexed="64"/>
      </left>
      <right/>
      <top/>
      <bottom style="thin">
        <color rgb="FF000000"/>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right/>
      <top style="thin">
        <color indexed="64"/>
      </top>
      <bottom/>
      <diagonal/>
    </border>
    <border>
      <left/>
      <right/>
      <top style="thin">
        <color rgb="FF000000"/>
      </top>
      <bottom/>
      <diagonal/>
    </border>
    <border>
      <left/>
      <right style="thin">
        <color rgb="FF000000"/>
      </right>
      <top/>
      <bottom style="thin">
        <color rgb="FF000000"/>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diagonal/>
    </border>
  </borders>
  <cellStyleXfs count="44">
    <xf numFmtId="0" fontId="0" fillId="0" borderId="0"/>
    <xf numFmtId="0" fontId="2" fillId="0" borderId="0"/>
    <xf numFmtId="0" fontId="10" fillId="0" borderId="0"/>
    <xf numFmtId="0" fontId="8" fillId="0" borderId="0"/>
    <xf numFmtId="0" fontId="1" fillId="0" borderId="0"/>
    <xf numFmtId="0" fontId="8" fillId="0" borderId="0"/>
    <xf numFmtId="9" fontId="2" fillId="0" borderId="0" applyFont="0" applyFill="0" applyBorder="0" applyAlignment="0" applyProtection="0"/>
    <xf numFmtId="9" fontId="8"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164" fontId="8" fillId="0" borderId="0" applyFont="0" applyFill="0" applyBorder="0" applyAlignment="0" applyProtection="0"/>
    <xf numFmtId="0" fontId="11" fillId="0" borderId="1" applyNumberFormat="0" applyFill="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0" fontId="23"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5" fillId="0" borderId="0" applyNumberFormat="0" applyFill="0" applyBorder="0" applyAlignment="0" applyProtection="0">
      <alignment vertical="top"/>
      <protection locked="0"/>
    </xf>
    <xf numFmtId="0" fontId="21" fillId="0" borderId="0" applyNumberFormat="0" applyFill="0" applyBorder="0" applyAlignment="0" applyProtection="0"/>
    <xf numFmtId="0" fontId="1" fillId="0" borderId="0"/>
    <xf numFmtId="0" fontId="2" fillId="0" borderId="0"/>
    <xf numFmtId="0" fontId="1" fillId="0" borderId="0"/>
    <xf numFmtId="0" fontId="2" fillId="0" borderId="0"/>
    <xf numFmtId="0" fontId="24" fillId="0" borderId="5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9" fillId="0" borderId="0" applyFont="0" applyFill="0" applyBorder="0" applyAlignment="0" applyProtection="0"/>
    <xf numFmtId="0" fontId="9" fillId="0" borderId="0"/>
    <xf numFmtId="0" fontId="2" fillId="0" borderId="0"/>
    <xf numFmtId="164" fontId="2" fillId="0" borderId="0" applyFont="0" applyFill="0" applyBorder="0" applyAlignment="0" applyProtection="0"/>
    <xf numFmtId="0" fontId="37" fillId="0" borderId="0"/>
    <xf numFmtId="0" fontId="2" fillId="0" borderId="0"/>
  </cellStyleXfs>
  <cellXfs count="502">
    <xf numFmtId="0" fontId="0" fillId="0" borderId="0" xfId="0"/>
    <xf numFmtId="0" fontId="6" fillId="2" borderId="15" xfId="1" applyFont="1" applyFill="1" applyBorder="1" applyAlignment="1">
      <alignment horizontal="center" vertical="center"/>
    </xf>
    <xf numFmtId="0" fontId="6" fillId="2" borderId="16" xfId="1" applyFont="1" applyFill="1" applyBorder="1" applyAlignment="1">
      <alignment horizontal="center" vertical="center"/>
    </xf>
    <xf numFmtId="0" fontId="6" fillId="3" borderId="21" xfId="1" applyFont="1" applyFill="1" applyBorder="1" applyAlignment="1">
      <alignment horizontal="center" vertical="center" wrapText="1"/>
    </xf>
    <xf numFmtId="4" fontId="0" fillId="0" borderId="0" xfId="0" applyNumberFormat="1"/>
    <xf numFmtId="0" fontId="6" fillId="3" borderId="19" xfId="1" applyFont="1" applyFill="1" applyBorder="1" applyAlignment="1">
      <alignment vertical="center" wrapText="1"/>
    </xf>
    <xf numFmtId="0" fontId="13" fillId="5" borderId="41" xfId="0" applyFont="1" applyFill="1" applyBorder="1"/>
    <xf numFmtId="0" fontId="13" fillId="0" borderId="18" xfId="0" applyFont="1" applyFill="1" applyBorder="1"/>
    <xf numFmtId="0" fontId="14" fillId="0" borderId="18" xfId="0" applyFont="1" applyFill="1" applyBorder="1"/>
    <xf numFmtId="0" fontId="13" fillId="0" borderId="42" xfId="0" applyFont="1" applyFill="1" applyBorder="1"/>
    <xf numFmtId="170" fontId="16" fillId="6" borderId="34" xfId="0" applyNumberFormat="1" applyFont="1" applyFill="1" applyBorder="1" applyAlignment="1">
      <alignment horizontal="right" indent="1"/>
    </xf>
    <xf numFmtId="10" fontId="16" fillId="6" borderId="34" xfId="7" applyNumberFormat="1" applyFont="1" applyFill="1" applyBorder="1" applyAlignment="1" applyProtection="1">
      <alignment horizontal="right" indent="1"/>
    </xf>
    <xf numFmtId="0" fontId="17" fillId="6" borderId="34" xfId="0" applyFont="1" applyFill="1" applyBorder="1" applyAlignment="1">
      <alignment horizontal="right" vertical="center" indent="1"/>
    </xf>
    <xf numFmtId="0" fontId="17" fillId="6" borderId="35" xfId="0" applyFont="1" applyFill="1" applyBorder="1" applyAlignment="1">
      <alignment horizontal="right" vertical="center" indent="1"/>
    </xf>
    <xf numFmtId="170" fontId="18" fillId="6" borderId="34" xfId="0" applyNumberFormat="1" applyFont="1" applyFill="1" applyBorder="1" applyAlignment="1">
      <alignment horizontal="right" indent="1"/>
    </xf>
    <xf numFmtId="170" fontId="16" fillId="6" borderId="35" xfId="0" applyNumberFormat="1" applyFont="1" applyFill="1" applyBorder="1" applyAlignment="1">
      <alignment horizontal="right" indent="1"/>
    </xf>
    <xf numFmtId="1" fontId="5" fillId="4" borderId="31" xfId="0" applyNumberFormat="1" applyFont="1" applyFill="1" applyBorder="1" applyAlignment="1">
      <alignment horizontal="left" vertical="center" wrapText="1"/>
    </xf>
    <xf numFmtId="0" fontId="16" fillId="6" borderId="38" xfId="0" applyFont="1" applyFill="1" applyBorder="1"/>
    <xf numFmtId="0" fontId="16" fillId="6" borderId="34" xfId="0" applyFont="1" applyFill="1" applyBorder="1"/>
    <xf numFmtId="0" fontId="16" fillId="7" borderId="34" xfId="0" applyFont="1" applyFill="1" applyBorder="1"/>
    <xf numFmtId="0" fontId="16" fillId="7" borderId="34" xfId="0" applyFont="1" applyFill="1" applyBorder="1" applyAlignment="1">
      <alignment horizontal="right" indent="1"/>
    </xf>
    <xf numFmtId="0" fontId="16" fillId="6" borderId="29" xfId="0" applyFont="1" applyFill="1" applyBorder="1"/>
    <xf numFmtId="0" fontId="16" fillId="6" borderId="39" xfId="0" applyFont="1" applyFill="1" applyBorder="1"/>
    <xf numFmtId="0" fontId="16" fillId="6" borderId="40" xfId="0" applyFont="1" applyFill="1" applyBorder="1"/>
    <xf numFmtId="170" fontId="5" fillId="6" borderId="34" xfId="0" applyNumberFormat="1" applyFont="1" applyFill="1" applyBorder="1"/>
    <xf numFmtId="43" fontId="16" fillId="7" borderId="34" xfId="0" applyNumberFormat="1" applyFont="1" applyFill="1" applyBorder="1" applyAlignment="1">
      <alignment horizontal="right" indent="1"/>
    </xf>
    <xf numFmtId="0" fontId="16" fillId="6" borderId="27" xfId="0" applyFont="1" applyFill="1" applyBorder="1"/>
    <xf numFmtId="0" fontId="16" fillId="6" borderId="0" xfId="0" applyFont="1" applyFill="1" applyBorder="1"/>
    <xf numFmtId="170" fontId="5" fillId="6" borderId="0" xfId="0" applyNumberFormat="1" applyFont="1" applyFill="1" applyBorder="1"/>
    <xf numFmtId="43" fontId="16" fillId="7" borderId="0" xfId="0" applyNumberFormat="1" applyFont="1" applyFill="1" applyBorder="1"/>
    <xf numFmtId="170" fontId="16" fillId="6" borderId="0" xfId="0" applyNumberFormat="1" applyFont="1" applyFill="1" applyBorder="1"/>
    <xf numFmtId="170" fontId="16" fillId="6" borderId="28" xfId="0" applyNumberFormat="1" applyFont="1" applyFill="1" applyBorder="1"/>
    <xf numFmtId="0" fontId="8" fillId="5" borderId="27" xfId="0" applyFont="1" applyFill="1" applyBorder="1"/>
    <xf numFmtId="171" fontId="19" fillId="0" borderId="0" xfId="0" applyNumberFormat="1" applyFont="1" applyFill="1" applyBorder="1"/>
    <xf numFmtId="169" fontId="19" fillId="0" borderId="0" xfId="0" applyNumberFormat="1" applyFont="1" applyFill="1" applyBorder="1"/>
    <xf numFmtId="0" fontId="19" fillId="0" borderId="0" xfId="0" applyFont="1" applyFill="1" applyBorder="1"/>
    <xf numFmtId="0" fontId="19" fillId="0" borderId="0" xfId="0" applyFont="1" applyFill="1" applyBorder="1" applyAlignment="1"/>
    <xf numFmtId="164" fontId="6" fillId="2" borderId="2" xfId="1" applyNumberFormat="1" applyFont="1" applyFill="1" applyBorder="1" applyAlignment="1">
      <alignment horizontal="center" vertical="center"/>
    </xf>
    <xf numFmtId="0" fontId="21" fillId="0" borderId="0" xfId="13"/>
    <xf numFmtId="167" fontId="5" fillId="8" borderId="31" xfId="0" applyNumberFormat="1" applyFont="1" applyFill="1" applyBorder="1" applyAlignment="1">
      <alignment horizontal="center"/>
    </xf>
    <xf numFmtId="167" fontId="5" fillId="8" borderId="33" xfId="0" applyNumberFormat="1" applyFont="1" applyFill="1" applyBorder="1" applyAlignment="1">
      <alignment horizontal="center"/>
    </xf>
    <xf numFmtId="0" fontId="0" fillId="0" borderId="0" xfId="0"/>
    <xf numFmtId="43" fontId="6" fillId="3" borderId="6" xfId="1" applyNumberFormat="1" applyFont="1" applyFill="1" applyBorder="1" applyAlignment="1">
      <alignment horizontal="center" vertical="center" wrapText="1"/>
    </xf>
    <xf numFmtId="0" fontId="6" fillId="3" borderId="26" xfId="1" applyNumberFormat="1" applyFont="1" applyFill="1" applyBorder="1" applyAlignment="1">
      <alignment horizontal="center" vertical="center" wrapText="1"/>
    </xf>
    <xf numFmtId="164" fontId="7" fillId="0" borderId="5" xfId="1" applyNumberFormat="1" applyFont="1" applyFill="1" applyBorder="1" applyAlignment="1">
      <alignment horizontal="center" vertical="center" wrapText="1"/>
    </xf>
    <xf numFmtId="168" fontId="5" fillId="6" borderId="30" xfId="0" applyNumberFormat="1" applyFont="1" applyFill="1" applyBorder="1" applyAlignment="1">
      <alignment horizontal="center" vertical="center"/>
    </xf>
    <xf numFmtId="170" fontId="18" fillId="6" borderId="40" xfId="0" applyNumberFormat="1" applyFont="1" applyFill="1" applyBorder="1" applyAlignment="1">
      <alignment horizontal="right" indent="1"/>
    </xf>
    <xf numFmtId="164" fontId="7" fillId="4" borderId="6" xfId="1" applyNumberFormat="1" applyFont="1" applyFill="1" applyBorder="1" applyAlignment="1" applyProtection="1">
      <alignment horizontal="right" vertical="center"/>
      <protection locked="0"/>
    </xf>
    <xf numFmtId="164" fontId="6" fillId="2" borderId="11" xfId="1" applyNumberFormat="1" applyFont="1" applyFill="1" applyBorder="1" applyAlignment="1">
      <alignment horizontal="center" vertical="center" wrapText="1"/>
    </xf>
    <xf numFmtId="0" fontId="6" fillId="3" borderId="23" xfId="1" applyFont="1" applyFill="1" applyBorder="1" applyAlignment="1">
      <alignment vertical="center" wrapText="1"/>
    </xf>
    <xf numFmtId="0" fontId="6" fillId="3" borderId="24" xfId="1" applyFont="1" applyFill="1" applyBorder="1" applyAlignment="1">
      <alignment vertical="center" wrapText="1"/>
    </xf>
    <xf numFmtId="0" fontId="6" fillId="2" borderId="16" xfId="1" applyFont="1" applyFill="1" applyBorder="1" applyAlignment="1">
      <alignment horizontal="center" vertical="center" wrapText="1"/>
    </xf>
    <xf numFmtId="10" fontId="7" fillId="0" borderId="6" xfId="18" applyNumberFormat="1" applyFont="1" applyFill="1" applyBorder="1" applyAlignment="1">
      <alignment horizontal="center" vertical="center" wrapText="1"/>
    </xf>
    <xf numFmtId="0" fontId="12" fillId="0" borderId="0" xfId="0" applyFont="1"/>
    <xf numFmtId="164" fontId="7" fillId="4" borderId="6" xfId="1" applyNumberFormat="1" applyFont="1" applyFill="1" applyBorder="1" applyAlignment="1">
      <alignment horizontal="center" vertical="center" wrapText="1"/>
    </xf>
    <xf numFmtId="0" fontId="6" fillId="3" borderId="46" xfId="1" applyNumberFormat="1"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vertical="center"/>
    </xf>
    <xf numFmtId="0" fontId="21" fillId="0" borderId="0" xfId="13" applyAlignment="1">
      <alignment vertical="center"/>
    </xf>
    <xf numFmtId="0" fontId="12" fillId="0" borderId="0" xfId="0" applyFont="1" applyAlignment="1">
      <alignment vertical="center"/>
    </xf>
    <xf numFmtId="0" fontId="26" fillId="0" borderId="0" xfId="0" applyFont="1" applyAlignment="1">
      <alignment vertical="center"/>
    </xf>
    <xf numFmtId="4" fontId="12" fillId="0" borderId="0" xfId="0" applyNumberFormat="1" applyFont="1" applyAlignment="1">
      <alignment vertical="center"/>
    </xf>
    <xf numFmtId="164" fontId="12" fillId="0" borderId="0" xfId="0" applyNumberFormat="1" applyFont="1" applyAlignment="1">
      <alignment vertical="center"/>
    </xf>
    <xf numFmtId="4" fontId="0" fillId="0" borderId="0" xfId="0" applyNumberFormat="1" applyAlignment="1">
      <alignment vertical="center"/>
    </xf>
    <xf numFmtId="164" fontId="0" fillId="0" borderId="0" xfId="0" applyNumberFormat="1" applyAlignment="1">
      <alignment vertical="center"/>
    </xf>
    <xf numFmtId="0" fontId="27" fillId="0" borderId="0" xfId="0" applyFont="1" applyAlignment="1">
      <alignment horizontal="left" vertical="center"/>
    </xf>
    <xf numFmtId="0" fontId="27" fillId="0" borderId="0" xfId="0" applyFont="1" applyAlignment="1">
      <alignment horizontal="right" vertical="center"/>
    </xf>
    <xf numFmtId="0" fontId="0" fillId="0" borderId="0" xfId="0" applyFont="1" applyFill="1" applyAlignment="1">
      <alignment vertical="center"/>
    </xf>
    <xf numFmtId="0" fontId="28" fillId="0" borderId="0" xfId="0" applyFont="1" applyFill="1" applyAlignment="1">
      <alignment vertical="center"/>
    </xf>
    <xf numFmtId="0" fontId="26" fillId="0" borderId="0" xfId="0" applyFont="1" applyFill="1" applyBorder="1" applyAlignment="1">
      <alignment vertical="center"/>
    </xf>
    <xf numFmtId="0" fontId="0" fillId="0" borderId="0" xfId="0" applyFill="1" applyBorder="1" applyAlignment="1">
      <alignment vertical="center"/>
    </xf>
    <xf numFmtId="43" fontId="6" fillId="3" borderId="9" xfId="1" applyNumberFormat="1" applyFont="1" applyFill="1" applyBorder="1" applyAlignment="1">
      <alignment horizontal="center" vertical="center" wrapText="1"/>
    </xf>
    <xf numFmtId="17" fontId="32" fillId="0" borderId="0" xfId="38" applyNumberFormat="1" applyFont="1" applyFill="1" applyBorder="1" applyAlignment="1" applyProtection="1">
      <alignment horizontal="left" vertical="center"/>
      <protection locked="0"/>
    </xf>
    <xf numFmtId="4" fontId="32" fillId="0" borderId="0" xfId="38" applyNumberFormat="1" applyFont="1" applyBorder="1" applyAlignment="1">
      <alignment vertical="center"/>
    </xf>
    <xf numFmtId="44" fontId="32" fillId="0" borderId="0" xfId="38" applyFont="1" applyBorder="1" applyAlignment="1">
      <alignment vertical="center"/>
    </xf>
    <xf numFmtId="49" fontId="33" fillId="10" borderId="54" xfId="39" applyNumberFormat="1" applyFont="1" applyFill="1" applyBorder="1" applyAlignment="1">
      <alignment horizontal="center" vertical="center" wrapText="1"/>
    </xf>
    <xf numFmtId="0" fontId="33" fillId="10" borderId="55" xfId="39" quotePrefix="1" applyFont="1" applyFill="1" applyBorder="1" applyAlignment="1">
      <alignment horizontal="center" vertical="center" wrapText="1"/>
    </xf>
    <xf numFmtId="0" fontId="33" fillId="10" borderId="55" xfId="39" applyFont="1" applyFill="1" applyBorder="1" applyAlignment="1">
      <alignment horizontal="left" vertical="center" wrapText="1"/>
    </xf>
    <xf numFmtId="0" fontId="33" fillId="10" borderId="55" xfId="39" applyFont="1" applyFill="1" applyBorder="1" applyAlignment="1">
      <alignment horizontal="center" vertical="center" wrapText="1"/>
    </xf>
    <xf numFmtId="4" fontId="33" fillId="10" borderId="55" xfId="38" applyNumberFormat="1" applyFont="1" applyFill="1" applyBorder="1" applyAlignment="1">
      <alignment horizontal="center" vertical="center" wrapText="1"/>
    </xf>
    <xf numFmtId="44" fontId="33" fillId="10" borderId="55" xfId="38" applyFont="1" applyFill="1" applyBorder="1" applyAlignment="1">
      <alignment horizontal="center" vertical="center" wrapText="1"/>
    </xf>
    <xf numFmtId="44" fontId="33" fillId="10" borderId="56" xfId="38" applyFont="1" applyFill="1" applyBorder="1" applyAlignment="1">
      <alignment horizontal="center" vertical="center" wrapText="1"/>
    </xf>
    <xf numFmtId="49" fontId="33" fillId="0" borderId="57" xfId="39" applyNumberFormat="1" applyFont="1" applyFill="1" applyBorder="1" applyAlignment="1">
      <alignment horizontal="center" vertical="center" wrapText="1"/>
    </xf>
    <xf numFmtId="0" fontId="33" fillId="0" borderId="58" xfId="39" quotePrefix="1" applyFont="1" applyFill="1" applyBorder="1" applyAlignment="1">
      <alignment horizontal="center" vertical="center" wrapText="1"/>
    </xf>
    <xf numFmtId="0" fontId="33" fillId="0" borderId="58" xfId="39" applyFont="1" applyFill="1" applyBorder="1" applyAlignment="1">
      <alignment horizontal="left" vertical="center" wrapText="1"/>
    </xf>
    <xf numFmtId="0" fontId="33" fillId="0" borderId="58" xfId="39" applyFont="1" applyFill="1" applyBorder="1" applyAlignment="1">
      <alignment horizontal="center" vertical="center" wrapText="1"/>
    </xf>
    <xf numFmtId="4" fontId="33" fillId="0" borderId="58" xfId="38" applyNumberFormat="1" applyFont="1" applyFill="1" applyBorder="1" applyAlignment="1">
      <alignment horizontal="center" vertical="center" wrapText="1"/>
    </xf>
    <xf numFmtId="44" fontId="33" fillId="0" borderId="58" xfId="38" applyFont="1" applyFill="1" applyBorder="1" applyAlignment="1">
      <alignment horizontal="center" vertical="center" wrapText="1"/>
    </xf>
    <xf numFmtId="44" fontId="33" fillId="0" borderId="59" xfId="38" applyFont="1" applyFill="1" applyBorder="1" applyAlignment="1">
      <alignment horizontal="center" vertical="center" wrapText="1"/>
    </xf>
    <xf numFmtId="0" fontId="34" fillId="0" borderId="57" xfId="39" applyFont="1" applyBorder="1" applyAlignment="1">
      <alignment horizontal="center" vertical="center" wrapText="1"/>
    </xf>
    <xf numFmtId="0" fontId="34" fillId="0" borderId="58" xfId="39" applyFont="1" applyBorder="1" applyAlignment="1">
      <alignment horizontal="center" vertical="center" wrapText="1"/>
    </xf>
    <xf numFmtId="0" fontId="34" fillId="0" borderId="58" xfId="39" applyFont="1" applyBorder="1" applyAlignment="1">
      <alignment horizontal="left" vertical="center" wrapText="1"/>
    </xf>
    <xf numFmtId="4" fontId="34" fillId="0" borderId="58" xfId="38" applyNumberFormat="1" applyFont="1" applyBorder="1" applyAlignment="1">
      <alignment horizontal="center" vertical="center" wrapText="1"/>
    </xf>
    <xf numFmtId="44" fontId="35" fillId="0" borderId="58" xfId="38" applyFont="1" applyBorder="1" applyAlignment="1">
      <alignment horizontal="center" vertical="center"/>
    </xf>
    <xf numFmtId="44" fontId="34" fillId="0" borderId="59" xfId="38" applyFont="1" applyFill="1" applyBorder="1" applyAlignment="1">
      <alignment horizontal="center" vertical="center"/>
    </xf>
    <xf numFmtId="44" fontId="34" fillId="0" borderId="58" xfId="38" applyFont="1" applyFill="1" applyBorder="1" applyAlignment="1">
      <alignment horizontal="center" vertical="center" wrapText="1"/>
    </xf>
    <xf numFmtId="0" fontId="34" fillId="0" borderId="58" xfId="39" applyFont="1" applyFill="1" applyBorder="1" applyAlignment="1">
      <alignment horizontal="left" vertical="center" wrapText="1"/>
    </xf>
    <xf numFmtId="0" fontId="33" fillId="0" borderId="58" xfId="39" applyFont="1" applyBorder="1" applyAlignment="1">
      <alignment horizontal="center" vertical="center" wrapText="1"/>
    </xf>
    <xf numFmtId="4" fontId="33" fillId="0" borderId="58" xfId="38" applyNumberFormat="1" applyFont="1" applyBorder="1" applyAlignment="1">
      <alignment horizontal="center" vertical="center" wrapText="1"/>
    </xf>
    <xf numFmtId="0" fontId="33" fillId="0" borderId="57" xfId="39" applyFont="1" applyBorder="1" applyAlignment="1">
      <alignment horizontal="center" vertical="center" wrapText="1"/>
    </xf>
    <xf numFmtId="0" fontId="33" fillId="0" borderId="58" xfId="39" applyFont="1" applyBorder="1" applyAlignment="1">
      <alignment horizontal="left" vertical="center" wrapText="1"/>
    </xf>
    <xf numFmtId="44" fontId="33" fillId="0" borderId="58" xfId="39" applyNumberFormat="1" applyFont="1" applyBorder="1" applyAlignment="1">
      <alignment horizontal="center" vertical="center" wrapText="1"/>
    </xf>
    <xf numFmtId="44" fontId="36" fillId="0" borderId="58" xfId="38" applyFont="1" applyBorder="1" applyAlignment="1">
      <alignment horizontal="center" vertical="center"/>
    </xf>
    <xf numFmtId="44" fontId="33" fillId="0" borderId="59" xfId="38" applyFont="1" applyFill="1" applyBorder="1" applyAlignment="1">
      <alignment horizontal="center" vertical="center"/>
    </xf>
    <xf numFmtId="0" fontId="36" fillId="10" borderId="60" xfId="0" applyFont="1" applyFill="1" applyBorder="1" applyAlignment="1">
      <alignment horizontal="center" vertical="center"/>
    </xf>
    <xf numFmtId="0" fontId="36" fillId="10" borderId="61" xfId="0" applyFont="1" applyFill="1" applyBorder="1" applyAlignment="1">
      <alignment horizontal="center" vertical="center"/>
    </xf>
    <xf numFmtId="0" fontId="36" fillId="10" borderId="61" xfId="0" applyFont="1" applyFill="1" applyBorder="1" applyAlignment="1">
      <alignment vertical="center"/>
    </xf>
    <xf numFmtId="44" fontId="36" fillId="10" borderId="62" xfId="38" applyFont="1" applyFill="1" applyBorder="1" applyAlignment="1">
      <alignment horizontal="center" vertical="center"/>
    </xf>
    <xf numFmtId="172" fontId="34" fillId="0" borderId="58" xfId="38" applyNumberFormat="1" applyFont="1" applyBorder="1" applyAlignment="1">
      <alignment horizontal="center" vertical="center" wrapText="1"/>
    </xf>
    <xf numFmtId="0" fontId="22" fillId="0" borderId="0" xfId="0" applyFont="1" applyFill="1" applyAlignment="1">
      <alignment vertical="center"/>
    </xf>
    <xf numFmtId="0" fontId="0" fillId="0" borderId="6" xfId="0" applyBorder="1" applyAlignment="1">
      <alignment vertical="center"/>
    </xf>
    <xf numFmtId="43" fontId="6" fillId="2" borderId="2" xfId="1" applyNumberFormat="1" applyFont="1" applyFill="1" applyBorder="1" applyAlignment="1">
      <alignment horizontal="center" vertical="center"/>
    </xf>
    <xf numFmtId="170" fontId="16" fillId="6" borderId="40" xfId="0" applyNumberFormat="1" applyFont="1" applyFill="1" applyBorder="1" applyAlignment="1">
      <alignment horizontal="right" indent="1"/>
    </xf>
    <xf numFmtId="39" fontId="5" fillId="6" borderId="70" xfId="12" applyNumberFormat="1" applyFont="1" applyFill="1" applyBorder="1" applyAlignment="1" applyProtection="1"/>
    <xf numFmtId="0" fontId="16" fillId="7" borderId="70" xfId="0" applyFont="1" applyFill="1" applyBorder="1"/>
    <xf numFmtId="170" fontId="18" fillId="6" borderId="71" xfId="0" applyNumberFormat="1" applyFont="1" applyFill="1" applyBorder="1" applyAlignment="1">
      <alignment horizontal="right" indent="1"/>
    </xf>
    <xf numFmtId="170" fontId="16" fillId="6" borderId="31" xfId="0" applyNumberFormat="1" applyFont="1" applyFill="1" applyBorder="1" applyAlignment="1">
      <alignment horizontal="right" indent="1"/>
    </xf>
    <xf numFmtId="170" fontId="18" fillId="6" borderId="6" xfId="0" applyNumberFormat="1" applyFont="1" applyFill="1" applyBorder="1" applyAlignment="1">
      <alignment horizontal="right" indent="1"/>
    </xf>
    <xf numFmtId="170" fontId="16" fillId="6" borderId="6" xfId="0" applyNumberFormat="1" applyFont="1" applyFill="1" applyBorder="1" applyAlignment="1">
      <alignment horizontal="right" indent="1"/>
    </xf>
    <xf numFmtId="0" fontId="16" fillId="7" borderId="6" xfId="0" applyFont="1" applyFill="1" applyBorder="1" applyAlignment="1">
      <alignment horizontal="right" indent="1"/>
    </xf>
    <xf numFmtId="0" fontId="5" fillId="6" borderId="6" xfId="0" applyNumberFormat="1" applyFont="1" applyFill="1" applyBorder="1" applyAlignment="1">
      <alignment vertical="center"/>
    </xf>
    <xf numFmtId="170" fontId="18" fillId="6" borderId="24" xfId="0" applyNumberFormat="1" applyFont="1" applyFill="1" applyBorder="1" applyAlignment="1">
      <alignment horizontal="right" indent="1"/>
    </xf>
    <xf numFmtId="0" fontId="26" fillId="0" borderId="6" xfId="0" applyFont="1" applyFill="1" applyBorder="1" applyAlignment="1">
      <alignment horizontal="center"/>
    </xf>
    <xf numFmtId="0" fontId="0" fillId="0" borderId="0" xfId="0" applyAlignment="1">
      <alignment horizontal="left"/>
    </xf>
    <xf numFmtId="0" fontId="26" fillId="0" borderId="46" xfId="0" applyFont="1" applyFill="1" applyBorder="1" applyAlignment="1">
      <alignment horizontal="center"/>
    </xf>
    <xf numFmtId="0" fontId="26" fillId="0" borderId="0" xfId="0" applyFont="1" applyFill="1" applyAlignment="1">
      <alignment vertical="center"/>
    </xf>
    <xf numFmtId="0" fontId="26" fillId="0" borderId="0" xfId="0" applyFont="1" applyFill="1" applyBorder="1"/>
    <xf numFmtId="0" fontId="7" fillId="0" borderId="0" xfId="0" applyFont="1" applyAlignment="1">
      <alignment horizontal="right" vertical="center"/>
    </xf>
    <xf numFmtId="37" fontId="7" fillId="0" borderId="0" xfId="1" applyNumberFormat="1" applyFont="1" applyFill="1" applyBorder="1" applyAlignment="1">
      <alignment horizontal="center" vertical="center" wrapText="1"/>
    </xf>
    <xf numFmtId="0" fontId="7" fillId="0" borderId="0" xfId="1" applyNumberFormat="1" applyFont="1" applyFill="1" applyBorder="1" applyAlignment="1">
      <alignment horizontal="center" vertical="center" wrapText="1"/>
    </xf>
    <xf numFmtId="164" fontId="7" fillId="0" borderId="0" xfId="1" applyNumberFormat="1" applyFont="1" applyFill="1" applyBorder="1" applyAlignment="1">
      <alignment horizontal="center" vertical="center" wrapText="1"/>
    </xf>
    <xf numFmtId="37" fontId="6" fillId="0" borderId="0" xfId="1" applyNumberFormat="1" applyFont="1" applyFill="1" applyBorder="1" applyAlignment="1">
      <alignment horizontal="center" vertical="center" wrapText="1"/>
    </xf>
    <xf numFmtId="164" fontId="6" fillId="0" borderId="0" xfId="1"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0" fontId="0" fillId="0" borderId="0" xfId="0" applyFill="1" applyBorder="1" applyAlignment="1">
      <alignment horizontal="center"/>
    </xf>
    <xf numFmtId="0" fontId="26" fillId="0" borderId="0" xfId="0" applyFont="1" applyFill="1" applyBorder="1" applyAlignment="1">
      <alignment horizontal="left"/>
    </xf>
    <xf numFmtId="0" fontId="4" fillId="0" borderId="0" xfId="1" applyFont="1" applyFill="1" applyBorder="1" applyAlignment="1">
      <alignment vertical="center"/>
    </xf>
    <xf numFmtId="4" fontId="4" fillId="0" borderId="0" xfId="1" applyNumberFormat="1" applyFont="1" applyFill="1" applyBorder="1" applyAlignment="1">
      <alignment vertical="center"/>
    </xf>
    <xf numFmtId="166" fontId="4" fillId="0" borderId="0" xfId="1" applyNumberFormat="1" applyFont="1" applyFill="1" applyBorder="1" applyAlignment="1">
      <alignment horizontal="left" vertical="center"/>
    </xf>
    <xf numFmtId="0" fontId="6" fillId="0" borderId="0" xfId="1" applyFont="1" applyFill="1" applyBorder="1" applyAlignment="1">
      <alignment horizontal="center" vertical="center" wrapText="1"/>
    </xf>
    <xf numFmtId="4" fontId="7" fillId="0" borderId="0" xfId="1" applyNumberFormat="1" applyFont="1" applyFill="1" applyBorder="1" applyAlignment="1">
      <alignment horizontal="right" vertical="center" wrapText="1"/>
    </xf>
    <xf numFmtId="4" fontId="7" fillId="0" borderId="0" xfId="1" applyNumberFormat="1" applyFont="1" applyFill="1" applyBorder="1" applyAlignment="1">
      <alignment horizontal="left" vertical="center" wrapText="1"/>
    </xf>
    <xf numFmtId="4" fontId="7" fillId="0" borderId="0" xfId="1" applyNumberFormat="1" applyFont="1" applyFill="1" applyBorder="1" applyAlignment="1">
      <alignment vertical="center" wrapText="1"/>
    </xf>
    <xf numFmtId="10" fontId="7" fillId="0" borderId="0" xfId="1" applyNumberFormat="1" applyFont="1" applyFill="1" applyBorder="1" applyAlignment="1">
      <alignment vertical="center" wrapText="1"/>
    </xf>
    <xf numFmtId="0" fontId="7" fillId="0" borderId="0" xfId="1" applyFont="1" applyFill="1" applyBorder="1" applyAlignment="1">
      <alignment horizontal="right" vertical="center" wrapText="1"/>
    </xf>
    <xf numFmtId="0" fontId="26" fillId="0" borderId="0" xfId="0" applyFont="1" applyFill="1" applyBorder="1" applyAlignment="1">
      <alignment horizontal="center" vertical="center"/>
    </xf>
    <xf numFmtId="4" fontId="26" fillId="0" borderId="0" xfId="0" applyNumberFormat="1" applyFont="1" applyFill="1" applyBorder="1" applyAlignment="1">
      <alignment vertical="center"/>
    </xf>
    <xf numFmtId="0" fontId="7" fillId="0" borderId="0" xfId="0" applyFont="1" applyFill="1" applyBorder="1" applyAlignment="1">
      <alignment horizontal="center" vertical="center"/>
    </xf>
    <xf numFmtId="164" fontId="7" fillId="0" borderId="0" xfId="0" applyNumberFormat="1" applyFont="1" applyFill="1" applyBorder="1" applyAlignment="1">
      <alignment horizontal="center" vertical="center"/>
    </xf>
    <xf numFmtId="0" fontId="0" fillId="0" borderId="0" xfId="0" applyFill="1" applyBorder="1"/>
    <xf numFmtId="164" fontId="7" fillId="0" borderId="0" xfId="1" applyNumberFormat="1" applyFont="1" applyFill="1" applyBorder="1" applyAlignment="1">
      <alignment horizontal="left" vertical="center" wrapText="1"/>
    </xf>
    <xf numFmtId="0" fontId="26" fillId="0" borderId="0" xfId="0" applyFont="1" applyFill="1" applyBorder="1" applyAlignment="1">
      <alignment horizontal="left" vertical="center"/>
    </xf>
    <xf numFmtId="4" fontId="6" fillId="0" borderId="0" xfId="1" applyNumberFormat="1" applyFont="1" applyFill="1" applyBorder="1" applyAlignment="1">
      <alignment vertical="center" wrapText="1"/>
    </xf>
    <xf numFmtId="4" fontId="6" fillId="0" borderId="0" xfId="1" applyNumberFormat="1" applyFont="1" applyFill="1" applyBorder="1" applyAlignment="1">
      <alignment horizontal="left" vertical="center" wrapText="1"/>
    </xf>
    <xf numFmtId="0" fontId="7" fillId="0" borderId="0" xfId="14" applyFont="1" applyFill="1" applyBorder="1" applyAlignment="1">
      <alignment horizontal="left" vertical="center" wrapText="1" indent="2"/>
    </xf>
    <xf numFmtId="0" fontId="6" fillId="0" borderId="0" xfId="1" applyFont="1" applyFill="1" applyBorder="1" applyAlignment="1">
      <alignment horizontal="left" vertical="center" wrapText="1"/>
    </xf>
    <xf numFmtId="0" fontId="26" fillId="0" borderId="0" xfId="0" applyFont="1" applyFill="1" applyBorder="1" applyAlignment="1">
      <alignment horizontal="center"/>
    </xf>
    <xf numFmtId="0" fontId="7" fillId="0" borderId="0" xfId="1" applyFont="1" applyFill="1" applyBorder="1" applyAlignment="1">
      <alignment vertical="center" wrapText="1"/>
    </xf>
    <xf numFmtId="0" fontId="26" fillId="0" borderId="0" xfId="0" applyFont="1" applyFill="1" applyBorder="1" applyAlignment="1">
      <alignment wrapText="1"/>
    </xf>
    <xf numFmtId="0" fontId="6" fillId="0" borderId="0" xfId="1" applyFont="1" applyFill="1" applyBorder="1" applyAlignment="1">
      <alignment vertical="center" wrapText="1"/>
    </xf>
    <xf numFmtId="0" fontId="26" fillId="0" borderId="0" xfId="0" applyFont="1" applyFill="1" applyBorder="1" applyAlignment="1"/>
    <xf numFmtId="0" fontId="7" fillId="0" borderId="0" xfId="14" applyFont="1" applyFill="1" applyBorder="1" applyAlignment="1">
      <alignment vertical="center" wrapText="1"/>
    </xf>
    <xf numFmtId="0" fontId="26" fillId="0" borderId="0" xfId="0" applyFont="1" applyFill="1" applyBorder="1" applyAlignment="1">
      <alignment vertical="center" wrapText="1"/>
    </xf>
    <xf numFmtId="0" fontId="6" fillId="0" borderId="0" xfId="14" applyFont="1" applyFill="1" applyBorder="1" applyAlignment="1">
      <alignment vertical="center" wrapText="1"/>
    </xf>
    <xf numFmtId="0" fontId="7" fillId="0" borderId="0" xfId="0" applyFont="1" applyFill="1" applyBorder="1" applyAlignment="1">
      <alignment vertical="center" wrapText="1"/>
    </xf>
    <xf numFmtId="0" fontId="5" fillId="0" borderId="0" xfId="1" applyFont="1" applyFill="1" applyBorder="1" applyAlignment="1">
      <alignment vertical="center"/>
    </xf>
    <xf numFmtId="0" fontId="6" fillId="0" borderId="0" xfId="1" applyFont="1" applyFill="1" applyBorder="1" applyAlignment="1">
      <alignment vertical="center"/>
    </xf>
    <xf numFmtId="4" fontId="6" fillId="0" borderId="0" xfId="1" applyNumberFormat="1" applyFont="1" applyFill="1" applyBorder="1" applyAlignment="1">
      <alignment vertical="center"/>
    </xf>
    <xf numFmtId="0" fontId="16" fillId="0" borderId="28" xfId="0" applyFont="1" applyFill="1" applyBorder="1"/>
    <xf numFmtId="10" fontId="16" fillId="6" borderId="35" xfId="16" applyNumberFormat="1" applyFont="1" applyFill="1" applyBorder="1" applyAlignment="1" applyProtection="1">
      <alignment horizontal="right" indent="1"/>
    </xf>
    <xf numFmtId="10" fontId="16" fillId="6" borderId="34" xfId="16" applyNumberFormat="1" applyFont="1" applyFill="1" applyBorder="1" applyAlignment="1" applyProtection="1">
      <alignment horizontal="right" indent="1"/>
    </xf>
    <xf numFmtId="170" fontId="16" fillId="6" borderId="76" xfId="0" applyNumberFormat="1" applyFont="1" applyFill="1" applyBorder="1"/>
    <xf numFmtId="167" fontId="5" fillId="8" borderId="32" xfId="0" applyNumberFormat="1" applyFont="1" applyFill="1" applyBorder="1" applyAlignment="1">
      <alignment horizontal="center"/>
    </xf>
    <xf numFmtId="10" fontId="16" fillId="6" borderId="70" xfId="7" applyNumberFormat="1" applyFont="1" applyFill="1" applyBorder="1" applyAlignment="1" applyProtection="1">
      <alignment horizontal="right" indent="1"/>
    </xf>
    <xf numFmtId="0" fontId="17" fillId="6" borderId="70" xfId="0" applyFont="1" applyFill="1" applyBorder="1" applyAlignment="1">
      <alignment horizontal="right" vertical="center" indent="1"/>
    </xf>
    <xf numFmtId="170" fontId="16" fillId="6" borderId="70" xfId="0" applyNumberFormat="1" applyFont="1" applyFill="1" applyBorder="1" applyAlignment="1">
      <alignment horizontal="right" indent="1"/>
    </xf>
    <xf numFmtId="167" fontId="5" fillId="8" borderId="77" xfId="0" applyNumberFormat="1" applyFont="1" applyFill="1" applyBorder="1" applyAlignment="1">
      <alignment horizontal="center"/>
    </xf>
    <xf numFmtId="10" fontId="16" fillId="6" borderId="40" xfId="16" applyNumberFormat="1" applyFont="1" applyFill="1" applyBorder="1" applyAlignment="1" applyProtection="1">
      <alignment horizontal="right" indent="1"/>
    </xf>
    <xf numFmtId="0" fontId="17" fillId="6" borderId="40" xfId="0" applyFont="1" applyFill="1" applyBorder="1" applyAlignment="1">
      <alignment horizontal="right" vertical="center" indent="1"/>
    </xf>
    <xf numFmtId="167" fontId="5" fillId="8" borderId="6" xfId="0" applyNumberFormat="1" applyFont="1" applyFill="1" applyBorder="1" applyAlignment="1">
      <alignment horizontal="center"/>
    </xf>
    <xf numFmtId="10" fontId="16" fillId="6" borderId="6" xfId="16" applyNumberFormat="1" applyFont="1" applyFill="1" applyBorder="1" applyAlignment="1" applyProtection="1">
      <alignment horizontal="right" indent="1"/>
    </xf>
    <xf numFmtId="0" fontId="17" fillId="6" borderId="6" xfId="0" applyFont="1" applyFill="1" applyBorder="1" applyAlignment="1">
      <alignment horizontal="right" vertical="center" indent="1"/>
    </xf>
    <xf numFmtId="0" fontId="30" fillId="0" borderId="0" xfId="0" applyFont="1" applyFill="1" applyBorder="1" applyAlignment="1" applyProtection="1">
      <alignment horizontal="right" vertical="center" wrapText="1"/>
      <protection locked="0"/>
    </xf>
    <xf numFmtId="0" fontId="26" fillId="0" borderId="0" xfId="0" applyFont="1" applyAlignment="1">
      <alignment horizontal="left" vertical="center"/>
    </xf>
    <xf numFmtId="0" fontId="10" fillId="0" borderId="0" xfId="0" applyFont="1" applyAlignment="1">
      <alignment horizontal="right"/>
    </xf>
    <xf numFmtId="44" fontId="35" fillId="4" borderId="58" xfId="38" applyFont="1" applyFill="1" applyBorder="1" applyAlignment="1">
      <alignment horizontal="center" vertical="center"/>
    </xf>
    <xf numFmtId="44" fontId="33" fillId="4" borderId="58" xfId="38" applyFont="1" applyFill="1" applyBorder="1" applyAlignment="1">
      <alignment horizontal="center" vertical="center" wrapText="1"/>
    </xf>
    <xf numFmtId="0" fontId="0" fillId="10" borderId="6" xfId="0" applyFill="1" applyBorder="1"/>
    <xf numFmtId="0" fontId="28" fillId="12" borderId="23" xfId="0" applyFont="1" applyFill="1" applyBorder="1" applyAlignment="1"/>
    <xf numFmtId="0" fontId="28" fillId="12" borderId="24" xfId="0" applyFont="1" applyFill="1" applyBorder="1" applyAlignment="1"/>
    <xf numFmtId="0" fontId="0" fillId="0" borderId="6" xfId="0" applyBorder="1" applyAlignment="1">
      <alignment horizontal="center"/>
    </xf>
    <xf numFmtId="0" fontId="0" fillId="0" borderId="6" xfId="0" applyBorder="1" applyAlignment="1">
      <alignment horizontal="center" vertical="center"/>
    </xf>
    <xf numFmtId="0" fontId="28" fillId="12" borderId="23" xfId="0" applyFont="1" applyFill="1" applyBorder="1"/>
    <xf numFmtId="2" fontId="28" fillId="12" borderId="24" xfId="0" applyNumberFormat="1" applyFont="1" applyFill="1" applyBorder="1"/>
    <xf numFmtId="0" fontId="0" fillId="13" borderId="6" xfId="0" applyFill="1" applyBorder="1" applyAlignment="1">
      <alignment horizontal="center"/>
    </xf>
    <xf numFmtId="2" fontId="0" fillId="13" borderId="6" xfId="0" applyNumberFormat="1" applyFill="1" applyBorder="1"/>
    <xf numFmtId="0" fontId="0" fillId="0" borderId="6" xfId="0" applyFill="1" applyBorder="1" applyAlignment="1">
      <alignment horizontal="center"/>
    </xf>
    <xf numFmtId="0" fontId="0" fillId="0" borderId="6" xfId="0" applyBorder="1"/>
    <xf numFmtId="0" fontId="0" fillId="14" borderId="6" xfId="0" applyFill="1" applyBorder="1" applyAlignment="1">
      <alignment horizontal="center"/>
    </xf>
    <xf numFmtId="0" fontId="0" fillId="14" borderId="6" xfId="0" applyFill="1" applyBorder="1" applyAlignment="1">
      <alignment horizontal="center" vertical="center"/>
    </xf>
    <xf numFmtId="2" fontId="0" fillId="14" borderId="6" xfId="0" applyNumberFormat="1" applyFill="1" applyBorder="1" applyAlignment="1">
      <alignment vertical="center"/>
    </xf>
    <xf numFmtId="2" fontId="0" fillId="14" borderId="6" xfId="0" applyNumberFormat="1" applyFill="1" applyBorder="1" applyAlignment="1">
      <alignment horizontal="center" vertical="center"/>
    </xf>
    <xf numFmtId="2" fontId="0" fillId="0" borderId="6" xfId="0" applyNumberFormat="1" applyBorder="1" applyAlignment="1">
      <alignment horizontal="center" vertical="center"/>
    </xf>
    <xf numFmtId="0" fontId="0" fillId="4" borderId="6" xfId="0" applyFill="1" applyBorder="1" applyAlignment="1">
      <alignment horizontal="center"/>
    </xf>
    <xf numFmtId="0" fontId="0" fillId="4" borderId="0" xfId="0" applyFill="1"/>
    <xf numFmtId="2" fontId="0" fillId="4" borderId="6" xfId="0" applyNumberFormat="1" applyFill="1" applyBorder="1" applyAlignment="1">
      <alignment horizontal="center"/>
    </xf>
    <xf numFmtId="0" fontId="0" fillId="4" borderId="6" xfId="0" applyFill="1" applyBorder="1" applyAlignment="1">
      <alignment horizontal="center" vertical="center"/>
    </xf>
    <xf numFmtId="2" fontId="28" fillId="10" borderId="24" xfId="0" applyNumberFormat="1" applyFont="1" applyFill="1" applyBorder="1" applyAlignment="1"/>
    <xf numFmtId="10" fontId="16" fillId="6" borderId="40" xfId="7" applyNumberFormat="1" applyFont="1" applyFill="1" applyBorder="1" applyAlignment="1" applyProtection="1">
      <alignment horizontal="right" indent="1"/>
    </xf>
    <xf numFmtId="170" fontId="18" fillId="6" borderId="80" xfId="0" applyNumberFormat="1" applyFont="1" applyFill="1" applyBorder="1" applyAlignment="1">
      <alignment horizontal="right" indent="1"/>
    </xf>
    <xf numFmtId="170" fontId="16" fillId="6" borderId="81" xfId="0" applyNumberFormat="1" applyFont="1" applyFill="1" applyBorder="1" applyAlignment="1">
      <alignment horizontal="right" indent="1"/>
    </xf>
    <xf numFmtId="10" fontId="16" fillId="6" borderId="6" xfId="7" applyNumberFormat="1" applyFont="1" applyFill="1" applyBorder="1" applyAlignment="1" applyProtection="1">
      <alignment horizontal="right" indent="1"/>
    </xf>
    <xf numFmtId="164" fontId="7" fillId="11" borderId="6" xfId="1" applyNumberFormat="1" applyFont="1" applyFill="1" applyBorder="1" applyAlignment="1">
      <alignment horizontal="center" vertical="center" wrapText="1"/>
    </xf>
    <xf numFmtId="0" fontId="0" fillId="10" borderId="6" xfId="0" applyFill="1" applyBorder="1" applyAlignment="1">
      <alignment horizontal="center"/>
    </xf>
    <xf numFmtId="0" fontId="28" fillId="12" borderId="23" xfId="0" applyFont="1" applyFill="1" applyBorder="1" applyAlignment="1">
      <alignment horizontal="center"/>
    </xf>
    <xf numFmtId="164" fontId="6" fillId="0" borderId="6" xfId="1" applyNumberFormat="1" applyFont="1" applyFill="1" applyBorder="1" applyAlignment="1">
      <alignment horizontal="center" vertical="center" wrapText="1"/>
    </xf>
    <xf numFmtId="0" fontId="6" fillId="4" borderId="6" xfId="1" applyFont="1" applyFill="1" applyBorder="1" applyAlignment="1">
      <alignment vertical="center" wrapText="1"/>
    </xf>
    <xf numFmtId="43" fontId="6" fillId="4" borderId="6" xfId="1" applyNumberFormat="1" applyFont="1" applyFill="1" applyBorder="1" applyAlignment="1">
      <alignment horizontal="center" vertical="center" wrapText="1"/>
    </xf>
    <xf numFmtId="0" fontId="7" fillId="4" borderId="6" xfId="1" applyFont="1" applyFill="1" applyBorder="1" applyAlignment="1">
      <alignment horizontal="right" vertical="center" wrapText="1"/>
    </xf>
    <xf numFmtId="164" fontId="7" fillId="4" borderId="6" xfId="12" applyFont="1" applyFill="1" applyBorder="1" applyAlignment="1">
      <alignment horizontal="right" vertical="center" wrapText="1"/>
    </xf>
    <xf numFmtId="0" fontId="39" fillId="0" borderId="0" xfId="1" applyFont="1" applyFill="1" applyBorder="1" applyAlignment="1">
      <alignment vertical="center" wrapText="1"/>
    </xf>
    <xf numFmtId="0" fontId="12" fillId="0" borderId="6" xfId="0" applyFont="1" applyBorder="1" applyAlignment="1">
      <alignment vertical="center"/>
    </xf>
    <xf numFmtId="0" fontId="41" fillId="0" borderId="0" xfId="0" applyFont="1"/>
    <xf numFmtId="0" fontId="7" fillId="4" borderId="6" xfId="1" applyNumberFormat="1" applyFont="1" applyFill="1" applyBorder="1" applyAlignment="1">
      <alignment horizontal="center" vertical="center" wrapText="1"/>
    </xf>
    <xf numFmtId="0" fontId="38" fillId="0" borderId="0" xfId="0" applyFont="1"/>
    <xf numFmtId="164" fontId="0" fillId="0" borderId="0" xfId="0" applyNumberFormat="1"/>
    <xf numFmtId="164" fontId="0" fillId="11" borderId="0" xfId="0" applyNumberFormat="1" applyFill="1"/>
    <xf numFmtId="0" fontId="0" fillId="0" borderId="0" xfId="0"/>
    <xf numFmtId="0" fontId="7" fillId="0" borderId="6" xfId="1" applyNumberFormat="1" applyFont="1" applyFill="1" applyBorder="1" applyAlignment="1">
      <alignment horizontal="center" vertical="center" wrapText="1"/>
    </xf>
    <xf numFmtId="164" fontId="6" fillId="4" borderId="6" xfId="1" applyNumberFormat="1" applyFont="1" applyFill="1" applyBorder="1" applyAlignment="1">
      <alignment horizontal="center" vertical="center" wrapText="1"/>
    </xf>
    <xf numFmtId="37" fontId="7" fillId="0" borderId="39" xfId="1" applyNumberFormat="1" applyFont="1" applyFill="1" applyBorder="1" applyAlignment="1">
      <alignment horizontal="center" vertical="center" wrapText="1"/>
    </xf>
    <xf numFmtId="0" fontId="7" fillId="4" borderId="39" xfId="1" applyFont="1" applyFill="1" applyBorder="1" applyAlignment="1">
      <alignment horizontal="center" vertical="center" wrapText="1"/>
    </xf>
    <xf numFmtId="37" fontId="7" fillId="4" borderId="39" xfId="1" applyNumberFormat="1" applyFont="1" applyFill="1" applyBorder="1" applyAlignment="1">
      <alignment horizontal="center" vertical="center" wrapText="1"/>
    </xf>
    <xf numFmtId="0" fontId="7" fillId="4" borderId="46" xfId="1" applyNumberFormat="1" applyFont="1" applyFill="1" applyBorder="1" applyAlignment="1">
      <alignment horizontal="center" vertical="center" wrapText="1"/>
    </xf>
    <xf numFmtId="0" fontId="6" fillId="3" borderId="39" xfId="1" applyFont="1" applyFill="1" applyBorder="1" applyAlignment="1">
      <alignment horizontal="center" vertical="center" wrapText="1"/>
    </xf>
    <xf numFmtId="0" fontId="7" fillId="4" borderId="39" xfId="1" applyFont="1" applyFill="1" applyBorder="1" applyAlignment="1">
      <alignment horizontal="right" vertical="center" wrapText="1"/>
    </xf>
    <xf numFmtId="10" fontId="7" fillId="4" borderId="6" xfId="18" applyNumberFormat="1" applyFont="1" applyFill="1" applyBorder="1" applyAlignment="1">
      <alignment horizontal="center" vertical="center" wrapText="1"/>
    </xf>
    <xf numFmtId="4" fontId="7" fillId="4" borderId="6" xfId="1" applyNumberFormat="1" applyFont="1" applyFill="1" applyBorder="1" applyAlignment="1">
      <alignment horizontal="right" vertical="center" wrapText="1"/>
    </xf>
    <xf numFmtId="164" fontId="7" fillId="0" borderId="6" xfId="1" applyNumberFormat="1" applyFont="1" applyFill="1" applyBorder="1" applyAlignment="1">
      <alignment horizontal="center" vertical="center" wrapText="1"/>
    </xf>
    <xf numFmtId="4" fontId="7" fillId="4" borderId="6" xfId="1" applyNumberFormat="1" applyFont="1" applyFill="1" applyBorder="1" applyAlignment="1">
      <alignment vertical="center" wrapText="1"/>
    </xf>
    <xf numFmtId="164" fontId="7" fillId="4" borderId="6" xfId="1" applyNumberFormat="1" applyFont="1" applyFill="1" applyBorder="1" applyAlignment="1">
      <alignment horizontal="center" vertical="center" wrapText="1"/>
    </xf>
    <xf numFmtId="0" fontId="7" fillId="4" borderId="6" xfId="0" applyFont="1" applyFill="1" applyBorder="1" applyAlignment="1">
      <alignment horizontal="center" vertical="center"/>
    </xf>
    <xf numFmtId="0" fontId="26" fillId="4" borderId="46" xfId="0" applyFont="1" applyFill="1" applyBorder="1" applyAlignment="1">
      <alignment horizontal="center" vertical="center"/>
    </xf>
    <xf numFmtId="0" fontId="12" fillId="0" borderId="0" xfId="0" applyFont="1" applyAlignment="1">
      <alignment vertical="center"/>
    </xf>
    <xf numFmtId="0" fontId="26" fillId="0" borderId="6" xfId="0" applyFont="1" applyBorder="1" applyAlignment="1">
      <alignment horizontal="center" vertical="center"/>
    </xf>
    <xf numFmtId="4" fontId="26" fillId="0" borderId="6" xfId="0" applyNumberFormat="1" applyFont="1" applyBorder="1" applyAlignment="1">
      <alignment vertical="center"/>
    </xf>
    <xf numFmtId="0" fontId="26" fillId="0" borderId="0" xfId="0" applyFont="1" applyAlignment="1">
      <alignment vertical="center"/>
    </xf>
    <xf numFmtId="164" fontId="26" fillId="4" borderId="6" xfId="0" applyNumberFormat="1" applyFont="1" applyFill="1" applyBorder="1" applyAlignment="1">
      <alignment vertical="center"/>
    </xf>
    <xf numFmtId="164" fontId="7" fillId="4" borderId="6" xfId="0" applyNumberFormat="1" applyFont="1" applyFill="1" applyBorder="1" applyAlignment="1">
      <alignment horizontal="center" vertical="center"/>
    </xf>
    <xf numFmtId="4" fontId="7" fillId="4" borderId="46" xfId="1" applyNumberFormat="1" applyFont="1" applyFill="1" applyBorder="1" applyAlignment="1">
      <alignment horizontal="left" vertical="center" wrapText="1"/>
    </xf>
    <xf numFmtId="4" fontId="7" fillId="4" borderId="15" xfId="1" applyNumberFormat="1" applyFont="1" applyFill="1" applyBorder="1" applyAlignment="1">
      <alignment horizontal="left" vertical="center" wrapText="1"/>
    </xf>
    <xf numFmtId="0" fontId="6" fillId="3" borderId="8" xfId="1" applyFont="1" applyFill="1" applyBorder="1" applyAlignment="1">
      <alignment horizontal="center" vertical="center" wrapText="1"/>
    </xf>
    <xf numFmtId="10" fontId="7" fillId="4" borderId="46" xfId="1" applyNumberFormat="1" applyFont="1" applyFill="1" applyBorder="1" applyAlignment="1">
      <alignment horizontal="left" vertical="center" wrapText="1"/>
    </xf>
    <xf numFmtId="0" fontId="26" fillId="0" borderId="46" xfId="0" applyFont="1" applyBorder="1" applyAlignment="1">
      <alignment horizontal="left" vertical="center"/>
    </xf>
    <xf numFmtId="10" fontId="7" fillId="4" borderId="46" xfId="1" applyNumberFormat="1" applyFont="1" applyFill="1" applyBorder="1" applyAlignment="1">
      <alignment vertical="center" wrapText="1"/>
    </xf>
    <xf numFmtId="0" fontId="26" fillId="4" borderId="6" xfId="0" applyFont="1" applyFill="1" applyBorder="1" applyAlignment="1">
      <alignment horizontal="center"/>
    </xf>
    <xf numFmtId="0" fontId="26" fillId="4" borderId="6" xfId="0" applyFont="1" applyFill="1" applyBorder="1" applyAlignment="1">
      <alignment horizontal="center" vertical="center"/>
    </xf>
    <xf numFmtId="0" fontId="26" fillId="4" borderId="0" xfId="0" applyFont="1" applyFill="1" applyBorder="1" applyAlignment="1">
      <alignment vertical="center"/>
    </xf>
    <xf numFmtId="4" fontId="6" fillId="4" borderId="6" xfId="1" applyNumberFormat="1" applyFont="1" applyFill="1" applyBorder="1" applyAlignment="1">
      <alignment vertical="center" wrapText="1"/>
    </xf>
    <xf numFmtId="0" fontId="6" fillId="4" borderId="6" xfId="1" applyFont="1" applyFill="1" applyBorder="1" applyAlignment="1">
      <alignment horizontal="left" vertical="center" wrapText="1"/>
    </xf>
    <xf numFmtId="0" fontId="7" fillId="4" borderId="6" xfId="1" applyFont="1" applyFill="1" applyBorder="1" applyAlignment="1">
      <alignment horizontal="center" vertical="center" wrapText="1"/>
    </xf>
    <xf numFmtId="0" fontId="12" fillId="0" borderId="5" xfId="0" applyFont="1" applyBorder="1" applyAlignment="1">
      <alignment vertical="center"/>
    </xf>
    <xf numFmtId="164" fontId="7" fillId="0" borderId="6" xfId="0" applyNumberFormat="1" applyFont="1" applyFill="1" applyBorder="1" applyAlignment="1">
      <alignment horizontal="center" vertical="center"/>
    </xf>
    <xf numFmtId="164" fontId="7" fillId="0" borderId="11" xfId="1" applyNumberFormat="1" applyFont="1" applyFill="1" applyBorder="1" applyAlignment="1">
      <alignment horizontal="center" vertical="center" wrapText="1"/>
    </xf>
    <xf numFmtId="4" fontId="7" fillId="4" borderId="11" xfId="1" applyNumberFormat="1" applyFont="1" applyFill="1" applyBorder="1" applyAlignment="1">
      <alignment vertical="center" wrapText="1"/>
    </xf>
    <xf numFmtId="3" fontId="7" fillId="4" borderId="39" xfId="1" applyNumberFormat="1" applyFont="1" applyFill="1" applyBorder="1" applyAlignment="1">
      <alignment horizontal="right" vertical="center" wrapText="1"/>
    </xf>
    <xf numFmtId="4" fontId="7" fillId="0" borderId="46" xfId="1" applyNumberFormat="1" applyFont="1" applyFill="1" applyBorder="1" applyAlignment="1">
      <alignment horizontal="left" vertical="center" wrapText="1"/>
    </xf>
    <xf numFmtId="0" fontId="44" fillId="0" borderId="0" xfId="0" applyFont="1" applyAlignment="1">
      <alignment vertical="center"/>
    </xf>
    <xf numFmtId="44" fontId="36" fillId="10" borderId="62" xfId="38" applyNumberFormat="1" applyFont="1" applyFill="1" applyBorder="1" applyAlignment="1">
      <alignment horizontal="center" vertical="center"/>
    </xf>
    <xf numFmtId="0" fontId="17" fillId="15" borderId="34" xfId="0" applyFont="1" applyFill="1" applyBorder="1" applyAlignment="1">
      <alignment horizontal="right" vertical="center" indent="1"/>
    </xf>
    <xf numFmtId="170" fontId="16" fillId="15" borderId="34" xfId="0" applyNumberFormat="1" applyFont="1" applyFill="1" applyBorder="1" applyAlignment="1">
      <alignment horizontal="right" indent="1"/>
    </xf>
    <xf numFmtId="170" fontId="16" fillId="15" borderId="6" xfId="0" applyNumberFormat="1" applyFont="1" applyFill="1" applyBorder="1" applyAlignment="1">
      <alignment horizontal="right" indent="1"/>
    </xf>
    <xf numFmtId="170" fontId="16" fillId="15" borderId="70" xfId="0" applyNumberFormat="1" applyFont="1" applyFill="1" applyBorder="1" applyAlignment="1">
      <alignment horizontal="right" indent="1"/>
    </xf>
    <xf numFmtId="170" fontId="16" fillId="15" borderId="40" xfId="0" applyNumberFormat="1" applyFont="1" applyFill="1" applyBorder="1" applyAlignment="1">
      <alignment horizontal="right" indent="1"/>
    </xf>
    <xf numFmtId="4" fontId="7" fillId="0" borderId="6" xfId="1" applyNumberFormat="1" applyFont="1" applyFill="1" applyBorder="1" applyAlignment="1">
      <alignment horizontal="right" vertical="center" wrapText="1"/>
    </xf>
    <xf numFmtId="0" fontId="7" fillId="0" borderId="6" xfId="0" applyFont="1" applyFill="1" applyBorder="1" applyAlignment="1">
      <alignment horizontal="center" vertical="center"/>
    </xf>
    <xf numFmtId="4" fontId="26" fillId="0" borderId="6" xfId="0" applyNumberFormat="1" applyFont="1" applyFill="1" applyBorder="1" applyAlignment="1">
      <alignment vertical="center"/>
    </xf>
    <xf numFmtId="164" fontId="26" fillId="0" borderId="6" xfId="0" applyNumberFormat="1" applyFont="1" applyFill="1" applyBorder="1" applyAlignment="1">
      <alignment vertical="center"/>
    </xf>
    <xf numFmtId="0" fontId="0" fillId="0" borderId="46" xfId="0" applyFont="1" applyFill="1" applyBorder="1" applyAlignment="1">
      <alignment vertical="center"/>
    </xf>
    <xf numFmtId="0" fontId="7" fillId="4" borderId="6" xfId="0" applyFont="1" applyFill="1" applyBorder="1" applyAlignment="1">
      <alignment horizontal="center" vertical="center" wrapText="1"/>
    </xf>
    <xf numFmtId="0" fontId="46" fillId="0" borderId="0" xfId="0" applyFont="1" applyAlignment="1">
      <alignment vertical="center"/>
    </xf>
    <xf numFmtId="0" fontId="46" fillId="0" borderId="0" xfId="0" applyFont="1" applyAlignment="1">
      <alignment horizontal="center" vertical="center"/>
    </xf>
    <xf numFmtId="0" fontId="46" fillId="0" borderId="0" xfId="0" applyFont="1" applyFill="1" applyAlignment="1">
      <alignment horizontal="center" vertical="center"/>
    </xf>
    <xf numFmtId="0" fontId="46" fillId="0" borderId="0" xfId="0" applyFont="1" applyFill="1" applyBorder="1" applyAlignment="1">
      <alignment horizontal="center" vertical="center"/>
    </xf>
    <xf numFmtId="0" fontId="0" fillId="0" borderId="0" xfId="0" applyAlignment="1">
      <alignment horizontal="center" vertical="center"/>
    </xf>
    <xf numFmtId="0" fontId="46" fillId="0" borderId="0" xfId="0" applyFont="1" applyAlignment="1">
      <alignment horizontal="center" vertical="center" wrapText="1"/>
    </xf>
    <xf numFmtId="0" fontId="26" fillId="4" borderId="46" xfId="0" applyFont="1" applyFill="1" applyBorder="1" applyAlignment="1">
      <alignment horizontal="center" vertical="center" wrapText="1"/>
    </xf>
    <xf numFmtId="0" fontId="12" fillId="0" borderId="0" xfId="0" applyFont="1" applyBorder="1" applyAlignment="1">
      <alignment vertical="center"/>
    </xf>
    <xf numFmtId="0" fontId="26" fillId="0" borderId="0" xfId="0" applyFont="1" applyBorder="1" applyAlignment="1">
      <alignment vertical="center"/>
    </xf>
    <xf numFmtId="43" fontId="0" fillId="0" borderId="0" xfId="0" applyNumberFormat="1" applyAlignment="1">
      <alignment vertical="center"/>
    </xf>
    <xf numFmtId="4" fontId="7" fillId="4" borderId="46" xfId="1" applyNumberFormat="1" applyFont="1" applyFill="1" applyBorder="1" applyAlignment="1">
      <alignment vertical="center" wrapText="1"/>
    </xf>
    <xf numFmtId="0" fontId="7" fillId="0" borderId="46" xfId="1" applyNumberFormat="1" applyFont="1" applyFill="1" applyBorder="1" applyAlignment="1">
      <alignment horizontal="center" vertical="center" wrapText="1"/>
    </xf>
    <xf numFmtId="164" fontId="12" fillId="0" borderId="0" xfId="0" applyNumberFormat="1" applyFont="1" applyFill="1" applyAlignment="1">
      <alignment vertical="center"/>
    </xf>
    <xf numFmtId="0" fontId="12" fillId="0" borderId="0" xfId="0" applyFont="1" applyFill="1" applyAlignment="1">
      <alignment vertical="center"/>
    </xf>
    <xf numFmtId="4" fontId="7" fillId="0" borderId="6" xfId="1" applyNumberFormat="1" applyFont="1" applyFill="1" applyBorder="1" applyAlignment="1">
      <alignment vertical="center" wrapText="1"/>
    </xf>
    <xf numFmtId="0" fontId="26" fillId="0" borderId="46" xfId="0" applyFont="1" applyFill="1" applyBorder="1" applyAlignment="1">
      <alignment horizontal="center" vertical="center"/>
    </xf>
    <xf numFmtId="43" fontId="12" fillId="0" borderId="0" xfId="0" applyNumberFormat="1" applyFont="1" applyFill="1" applyAlignment="1">
      <alignment vertical="center"/>
    </xf>
    <xf numFmtId="0" fontId="4" fillId="4" borderId="86" xfId="1" applyFont="1" applyFill="1" applyBorder="1" applyAlignment="1">
      <alignment vertical="center"/>
    </xf>
    <xf numFmtId="0" fontId="4" fillId="4" borderId="19" xfId="1" applyFont="1" applyFill="1" applyBorder="1" applyAlignment="1">
      <alignment vertical="center"/>
    </xf>
    <xf numFmtId="0" fontId="4" fillId="4" borderId="20" xfId="1" applyFont="1" applyFill="1" applyBorder="1" applyAlignment="1">
      <alignment vertical="center"/>
    </xf>
    <xf numFmtId="0" fontId="4" fillId="4" borderId="14" xfId="1" applyFont="1" applyFill="1" applyBorder="1" applyAlignment="1">
      <alignment vertical="center"/>
    </xf>
    <xf numFmtId="0" fontId="4" fillId="4" borderId="9" xfId="1" applyFont="1" applyFill="1" applyBorder="1" applyAlignment="1">
      <alignment horizontal="right" vertical="center"/>
    </xf>
    <xf numFmtId="165" fontId="4" fillId="4" borderId="14" xfId="1" applyNumberFormat="1" applyFont="1" applyFill="1" applyBorder="1" applyAlignment="1">
      <alignment vertical="center"/>
    </xf>
    <xf numFmtId="165" fontId="4" fillId="4" borderId="84" xfId="1" applyNumberFormat="1" applyFont="1" applyFill="1" applyBorder="1" applyAlignment="1">
      <alignment vertical="center"/>
    </xf>
    <xf numFmtId="0" fontId="4" fillId="4" borderId="85" xfId="1" applyFont="1" applyFill="1" applyBorder="1" applyAlignment="1">
      <alignment vertical="center"/>
    </xf>
    <xf numFmtId="0" fontId="4" fillId="4" borderId="13" xfId="1" applyFont="1" applyFill="1" applyBorder="1" applyAlignment="1">
      <alignment vertical="center"/>
    </xf>
    <xf numFmtId="0" fontId="4" fillId="4" borderId="83" xfId="1" applyFont="1" applyFill="1" applyBorder="1" applyAlignment="1">
      <alignment vertical="center"/>
    </xf>
    <xf numFmtId="0" fontId="4" fillId="4" borderId="16" xfId="1" applyFont="1" applyFill="1" applyBorder="1" applyAlignment="1">
      <alignment vertical="center"/>
    </xf>
    <xf numFmtId="4" fontId="4" fillId="4" borderId="16" xfId="1" applyNumberFormat="1" applyFont="1" applyFill="1" applyBorder="1" applyAlignment="1">
      <alignment vertical="center"/>
    </xf>
    <xf numFmtId="166" fontId="4" fillId="4" borderId="16" xfId="1" applyNumberFormat="1" applyFont="1" applyFill="1" applyBorder="1" applyAlignment="1">
      <alignment horizontal="right" vertical="center"/>
    </xf>
    <xf numFmtId="10" fontId="4" fillId="4" borderId="78" xfId="6" applyNumberFormat="1" applyFont="1" applyFill="1" applyBorder="1" applyAlignment="1">
      <alignment vertical="center"/>
    </xf>
    <xf numFmtId="166" fontId="4" fillId="4" borderId="63" xfId="1" applyNumberFormat="1" applyFont="1" applyFill="1" applyBorder="1" applyAlignment="1">
      <alignment horizontal="right" vertical="center"/>
    </xf>
    <xf numFmtId="10" fontId="4" fillId="4" borderId="42" xfId="6" applyNumberFormat="1" applyFont="1" applyFill="1" applyBorder="1" applyAlignment="1">
      <alignment horizontal="left" vertical="center"/>
    </xf>
    <xf numFmtId="0" fontId="7" fillId="11" borderId="39" xfId="1" applyFont="1" applyFill="1" applyBorder="1" applyAlignment="1">
      <alignment horizontal="right" vertical="center" wrapText="1"/>
    </xf>
    <xf numFmtId="0" fontId="7" fillId="11" borderId="6" xfId="0" applyFont="1" applyFill="1" applyBorder="1" applyAlignment="1">
      <alignment horizontal="center" vertical="center"/>
    </xf>
    <xf numFmtId="4" fontId="7" fillId="11" borderId="6" xfId="1" applyNumberFormat="1" applyFont="1" applyFill="1" applyBorder="1" applyAlignment="1">
      <alignment horizontal="right" vertical="center" wrapText="1"/>
    </xf>
    <xf numFmtId="10" fontId="7" fillId="11" borderId="6" xfId="18" applyNumberFormat="1" applyFont="1" applyFill="1" applyBorder="1" applyAlignment="1">
      <alignment horizontal="center" vertical="center" wrapText="1"/>
    </xf>
    <xf numFmtId="0" fontId="7" fillId="11" borderId="46" xfId="1" applyNumberFormat="1" applyFont="1" applyFill="1" applyBorder="1" applyAlignment="1">
      <alignment horizontal="center" vertical="center" wrapText="1"/>
    </xf>
    <xf numFmtId="0" fontId="12" fillId="11" borderId="0" xfId="0" applyFont="1" applyFill="1" applyAlignment="1">
      <alignment vertical="center"/>
    </xf>
    <xf numFmtId="3" fontId="7" fillId="11" borderId="39" xfId="1" applyNumberFormat="1" applyFont="1" applyFill="1" applyBorder="1" applyAlignment="1">
      <alignment horizontal="right" vertical="center" wrapText="1"/>
    </xf>
    <xf numFmtId="4" fontId="7" fillId="11" borderId="6" xfId="1" applyNumberFormat="1" applyFont="1" applyFill="1" applyBorder="1" applyAlignment="1">
      <alignment vertical="center" wrapText="1"/>
    </xf>
    <xf numFmtId="0" fontId="7" fillId="16" borderId="39" xfId="1" applyFont="1" applyFill="1" applyBorder="1" applyAlignment="1">
      <alignment horizontal="right" vertical="center" wrapText="1"/>
    </xf>
    <xf numFmtId="0" fontId="7" fillId="16" borderId="6" xfId="0" applyFont="1" applyFill="1" applyBorder="1" applyAlignment="1">
      <alignment horizontal="center" vertical="center"/>
    </xf>
    <xf numFmtId="4" fontId="7" fillId="16" borderId="6" xfId="1" applyNumberFormat="1" applyFont="1" applyFill="1" applyBorder="1" applyAlignment="1">
      <alignment horizontal="right" vertical="center" wrapText="1"/>
    </xf>
    <xf numFmtId="164" fontId="7" fillId="16" borderId="6" xfId="1" applyNumberFormat="1" applyFont="1" applyFill="1" applyBorder="1" applyAlignment="1">
      <alignment horizontal="center" vertical="center" wrapText="1"/>
    </xf>
    <xf numFmtId="10" fontId="7" fillId="16" borderId="6" xfId="18" applyNumberFormat="1" applyFont="1" applyFill="1" applyBorder="1" applyAlignment="1">
      <alignment horizontal="center" vertical="center" wrapText="1"/>
    </xf>
    <xf numFmtId="0" fontId="7" fillId="16" borderId="46" xfId="1" applyNumberFormat="1" applyFont="1" applyFill="1" applyBorder="1" applyAlignment="1">
      <alignment horizontal="center" vertical="center" wrapText="1"/>
    </xf>
    <xf numFmtId="0" fontId="0" fillId="0" borderId="0" xfId="0" applyFill="1" applyAlignment="1">
      <alignment vertical="center"/>
    </xf>
    <xf numFmtId="0" fontId="21" fillId="0" borderId="0" xfId="13" applyFill="1" applyAlignment="1">
      <alignment vertical="center"/>
    </xf>
    <xf numFmtId="0" fontId="12" fillId="0" borderId="0" xfId="0" applyFont="1" applyFill="1" applyAlignment="1">
      <alignment horizontal="center" vertical="center"/>
    </xf>
    <xf numFmtId="3" fontId="7" fillId="16" borderId="39" xfId="1" applyNumberFormat="1" applyFont="1" applyFill="1" applyBorder="1" applyAlignment="1">
      <alignment horizontal="right" vertical="center" wrapText="1"/>
    </xf>
    <xf numFmtId="4" fontId="7" fillId="16" borderId="6" xfId="1" applyNumberFormat="1" applyFont="1" applyFill="1" applyBorder="1" applyAlignment="1">
      <alignment vertical="center" wrapText="1"/>
    </xf>
    <xf numFmtId="0" fontId="47" fillId="0" borderId="0" xfId="0" applyFont="1" applyAlignment="1">
      <alignment horizontal="left" vertical="center" wrapText="1"/>
    </xf>
    <xf numFmtId="0" fontId="48" fillId="0" borderId="0" xfId="0" applyFont="1" applyAlignment="1">
      <alignment horizontal="left" vertical="center"/>
    </xf>
    <xf numFmtId="0" fontId="0" fillId="0" borderId="0" xfId="0" applyAlignment="1">
      <alignment horizontal="left" vertical="center"/>
    </xf>
    <xf numFmtId="0" fontId="47" fillId="16" borderId="0" xfId="0" applyFont="1" applyFill="1" applyAlignment="1">
      <alignment horizontal="left" vertical="center" wrapText="1"/>
    </xf>
    <xf numFmtId="4" fontId="26" fillId="16" borderId="6" xfId="0" applyNumberFormat="1" applyFont="1" applyFill="1" applyBorder="1" applyAlignment="1">
      <alignment vertical="center"/>
    </xf>
    <xf numFmtId="0" fontId="0" fillId="16" borderId="0" xfId="0" applyFill="1" applyAlignment="1">
      <alignment horizontal="left" vertical="center"/>
    </xf>
    <xf numFmtId="164" fontId="7" fillId="16" borderId="6" xfId="0" applyNumberFormat="1" applyFont="1" applyFill="1" applyBorder="1" applyAlignment="1">
      <alignment horizontal="center" vertical="center"/>
    </xf>
    <xf numFmtId="164" fontId="26" fillId="16" borderId="6" xfId="0" applyNumberFormat="1" applyFont="1" applyFill="1" applyBorder="1" applyAlignment="1">
      <alignment vertical="center"/>
    </xf>
    <xf numFmtId="10" fontId="26" fillId="0" borderId="46" xfId="18" applyNumberFormat="1" applyFont="1" applyFill="1" applyBorder="1" applyAlignment="1">
      <alignment horizontal="center"/>
    </xf>
    <xf numFmtId="0" fontId="49" fillId="0" borderId="0" xfId="0" applyFont="1" applyBorder="1" applyAlignment="1">
      <alignment vertical="top" wrapText="1"/>
    </xf>
    <xf numFmtId="0" fontId="5" fillId="3" borderId="4" xfId="1" applyFont="1" applyFill="1" applyBorder="1" applyAlignment="1">
      <alignment horizontal="center" vertical="center"/>
    </xf>
    <xf numFmtId="0" fontId="5" fillId="3" borderId="12" xfId="1" applyFont="1" applyFill="1" applyBorder="1" applyAlignment="1">
      <alignment horizontal="center" vertical="center"/>
    </xf>
    <xf numFmtId="0" fontId="5" fillId="3" borderId="7"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10" xfId="1" applyFont="1" applyFill="1" applyBorder="1" applyAlignment="1">
      <alignment horizontal="center" vertical="center"/>
    </xf>
    <xf numFmtId="0" fontId="6" fillId="2" borderId="9" xfId="1" applyFont="1" applyFill="1" applyBorder="1" applyAlignment="1">
      <alignment horizontal="center" vertical="center"/>
    </xf>
    <xf numFmtId="0" fontId="6" fillId="2" borderId="11" xfId="1" applyFont="1" applyFill="1" applyBorder="1" applyAlignment="1">
      <alignment horizontal="center" vertical="center"/>
    </xf>
    <xf numFmtId="4" fontId="6" fillId="2" borderId="9" xfId="1" applyNumberFormat="1" applyFont="1" applyFill="1" applyBorder="1" applyAlignment="1">
      <alignment horizontal="center" vertical="center"/>
    </xf>
    <xf numFmtId="4" fontId="6" fillId="2" borderId="11" xfId="1" applyNumberFormat="1" applyFont="1" applyFill="1" applyBorder="1" applyAlignment="1">
      <alignment horizontal="center" vertical="center"/>
    </xf>
    <xf numFmtId="0" fontId="6" fillId="2" borderId="14" xfId="1" applyFont="1" applyFill="1" applyBorder="1" applyAlignment="1">
      <alignment horizontal="center" vertical="center"/>
    </xf>
    <xf numFmtId="0" fontId="6" fillId="2" borderId="47" xfId="1" applyFont="1" applyFill="1" applyBorder="1" applyAlignment="1">
      <alignment horizontal="center" vertical="center"/>
    </xf>
    <xf numFmtId="0" fontId="6" fillId="2" borderId="17" xfId="1" applyNumberFormat="1" applyFont="1" applyFill="1" applyBorder="1" applyAlignment="1">
      <alignment horizontal="center" vertical="center" wrapText="1"/>
    </xf>
    <xf numFmtId="0" fontId="6" fillId="2" borderId="43" xfId="1" applyNumberFormat="1" applyFont="1" applyFill="1" applyBorder="1" applyAlignment="1">
      <alignment horizontal="center" vertical="center" wrapText="1"/>
    </xf>
    <xf numFmtId="0" fontId="7" fillId="4" borderId="22" xfId="1" applyFont="1" applyFill="1" applyBorder="1" applyAlignment="1">
      <alignment horizontal="left" vertical="center" wrapText="1"/>
    </xf>
    <xf numFmtId="0" fontId="7" fillId="4" borderId="23" xfId="1" applyFont="1" applyFill="1" applyBorder="1" applyAlignment="1">
      <alignment horizontal="left" vertical="center" wrapText="1"/>
    </xf>
    <xf numFmtId="0" fontId="7" fillId="4" borderId="24" xfId="1" applyFont="1" applyFill="1" applyBorder="1" applyAlignment="1">
      <alignment horizontal="left" vertical="center" wrapText="1"/>
    </xf>
    <xf numFmtId="0" fontId="6" fillId="3" borderId="14" xfId="1" applyFont="1" applyFill="1" applyBorder="1" applyAlignment="1">
      <alignment horizontal="left" vertical="center" wrapText="1"/>
    </xf>
    <xf numFmtId="0" fontId="6" fillId="3" borderId="19" xfId="1" applyFont="1" applyFill="1" applyBorder="1" applyAlignment="1">
      <alignment horizontal="left" vertical="center" wrapText="1"/>
    </xf>
    <xf numFmtId="0" fontId="7" fillId="4" borderId="6" xfId="1" applyFont="1" applyFill="1" applyBorder="1" applyAlignment="1">
      <alignment horizontal="left" vertical="center" wrapText="1"/>
    </xf>
    <xf numFmtId="0" fontId="6" fillId="3" borderId="22" xfId="1" applyFont="1" applyFill="1" applyBorder="1" applyAlignment="1">
      <alignment horizontal="left" vertical="center" wrapText="1"/>
    </xf>
    <xf numFmtId="0" fontId="6" fillId="3" borderId="23" xfId="1" applyFont="1" applyFill="1" applyBorder="1" applyAlignment="1">
      <alignment horizontal="left" vertical="center" wrapText="1"/>
    </xf>
    <xf numFmtId="0" fontId="7" fillId="11" borderId="22" xfId="14" applyFont="1" applyFill="1" applyBorder="1" applyAlignment="1">
      <alignment horizontal="left" vertical="center" wrapText="1" indent="2"/>
    </xf>
    <xf numFmtId="0" fontId="7" fillId="11" borderId="23" xfId="14" applyFont="1" applyFill="1" applyBorder="1" applyAlignment="1">
      <alignment horizontal="left" vertical="center" wrapText="1" indent="2"/>
    </xf>
    <xf numFmtId="0" fontId="7" fillId="11" borderId="24" xfId="14" applyFont="1" applyFill="1" applyBorder="1" applyAlignment="1">
      <alignment horizontal="left" vertical="center" wrapText="1" indent="2"/>
    </xf>
    <xf numFmtId="0" fontId="7" fillId="0" borderId="22" xfId="0" applyFont="1" applyFill="1" applyBorder="1" applyAlignment="1">
      <alignment horizontal="left" vertical="center" wrapText="1"/>
    </xf>
    <xf numFmtId="0" fontId="7" fillId="0" borderId="23"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7" fillId="4" borderId="22" xfId="0" applyFont="1" applyFill="1" applyBorder="1" applyAlignment="1">
      <alignment horizontal="left" vertical="center" wrapText="1"/>
    </xf>
    <xf numFmtId="0" fontId="7" fillId="4" borderId="23"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0" borderId="22" xfId="1" applyFont="1" applyFill="1" applyBorder="1" applyAlignment="1">
      <alignment horizontal="left" vertical="center" wrapText="1"/>
    </xf>
    <xf numFmtId="0" fontId="7" fillId="0" borderId="23" xfId="1" applyFont="1" applyFill="1" applyBorder="1" applyAlignment="1">
      <alignment horizontal="left" vertical="center" wrapText="1"/>
    </xf>
    <xf numFmtId="0" fontId="7" fillId="0" borderId="24" xfId="1" applyFont="1" applyFill="1" applyBorder="1" applyAlignment="1">
      <alignment horizontal="left" vertical="center" wrapText="1"/>
    </xf>
    <xf numFmtId="0" fontId="26" fillId="0" borderId="22" xfId="0" applyFont="1" applyBorder="1" applyAlignment="1">
      <alignment horizontal="left" vertical="center" wrapText="1"/>
    </xf>
    <xf numFmtId="0" fontId="26" fillId="0" borderId="23" xfId="0" applyFont="1" applyBorder="1" applyAlignment="1">
      <alignment horizontal="left" vertical="center" wrapText="1"/>
    </xf>
    <xf numFmtId="0" fontId="26" fillId="0" borderId="24" xfId="0" applyFont="1" applyBorder="1" applyAlignment="1">
      <alignment horizontal="left" vertical="center" wrapText="1"/>
    </xf>
    <xf numFmtId="0" fontId="26" fillId="0" borderId="6" xfId="0" applyFont="1" applyBorder="1" applyAlignment="1">
      <alignment horizontal="left" vertical="center" wrapText="1"/>
    </xf>
    <xf numFmtId="0" fontId="26" fillId="0" borderId="6" xfId="0" applyFont="1" applyBorder="1" applyAlignment="1">
      <alignment horizontal="left" vertical="center"/>
    </xf>
    <xf numFmtId="37" fontId="7" fillId="4" borderId="67" xfId="1" applyNumberFormat="1" applyFont="1" applyFill="1" applyBorder="1" applyAlignment="1">
      <alignment horizontal="center" vertical="center" wrapText="1"/>
    </xf>
    <xf numFmtId="37" fontId="7" fillId="4" borderId="68" xfId="1" applyNumberFormat="1" applyFont="1" applyFill="1" applyBorder="1" applyAlignment="1">
      <alignment horizontal="center" vertical="center" wrapText="1"/>
    </xf>
    <xf numFmtId="37" fontId="7" fillId="4" borderId="69" xfId="1" applyNumberFormat="1"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4" borderId="22" xfId="14" applyFont="1" applyFill="1" applyBorder="1" applyAlignment="1">
      <alignment horizontal="left" vertical="center" wrapText="1" indent="2"/>
    </xf>
    <xf numFmtId="0" fontId="7" fillId="4" borderId="23" xfId="14" applyFont="1" applyFill="1" applyBorder="1" applyAlignment="1">
      <alignment horizontal="left" vertical="center" wrapText="1" indent="2"/>
    </xf>
    <xf numFmtId="0" fontId="7" fillId="4" borderId="24" xfId="14" applyFont="1" applyFill="1" applyBorder="1" applyAlignment="1">
      <alignment horizontal="left" vertical="center" wrapText="1" indent="2"/>
    </xf>
    <xf numFmtId="0" fontId="7" fillId="4" borderId="0" xfId="1" applyNumberFormat="1" applyFont="1" applyFill="1" applyBorder="1" applyAlignment="1">
      <alignment horizontal="center" vertical="center" wrapText="1"/>
    </xf>
    <xf numFmtId="0" fontId="7" fillId="4" borderId="22" xfId="14" applyFont="1" applyFill="1" applyBorder="1" applyAlignment="1">
      <alignment horizontal="left" vertical="center" wrapText="1"/>
    </xf>
    <xf numFmtId="0" fontId="7" fillId="4" borderId="23" xfId="14" applyFont="1" applyFill="1" applyBorder="1" applyAlignment="1">
      <alignment horizontal="left" vertical="center" wrapText="1"/>
    </xf>
    <xf numFmtId="0" fontId="7" fillId="4" borderId="24" xfId="14" applyFont="1" applyFill="1" applyBorder="1" applyAlignment="1">
      <alignment horizontal="left" vertical="center" wrapText="1"/>
    </xf>
    <xf numFmtId="0" fontId="7" fillId="11" borderId="22" xfId="1" applyFont="1" applyFill="1" applyBorder="1" applyAlignment="1">
      <alignment horizontal="left" vertical="center" wrapText="1"/>
    </xf>
    <xf numFmtId="0" fontId="7" fillId="11" borderId="23" xfId="1" applyFont="1" applyFill="1" applyBorder="1" applyAlignment="1">
      <alignment horizontal="left" vertical="center" wrapText="1"/>
    </xf>
    <xf numFmtId="0" fontId="7" fillId="11" borderId="24" xfId="1" applyFont="1" applyFill="1" applyBorder="1" applyAlignment="1">
      <alignment horizontal="left" vertical="center" wrapText="1"/>
    </xf>
    <xf numFmtId="164" fontId="6" fillId="2" borderId="4" xfId="1" applyNumberFormat="1" applyFont="1" applyFill="1" applyBorder="1" applyAlignment="1">
      <alignment horizontal="center" vertical="center"/>
    </xf>
    <xf numFmtId="164" fontId="6" fillId="2" borderId="12" xfId="1" applyNumberFormat="1" applyFont="1" applyFill="1" applyBorder="1" applyAlignment="1">
      <alignment horizontal="center" vertical="center"/>
    </xf>
    <xf numFmtId="164" fontId="6" fillId="2" borderId="7" xfId="1" applyNumberFormat="1" applyFont="1" applyFill="1" applyBorder="1" applyAlignment="1">
      <alignment horizontal="center" vertical="center"/>
    </xf>
    <xf numFmtId="0" fontId="0" fillId="0" borderId="0" xfId="0" applyAlignment="1">
      <alignment horizontal="center" vertical="top" wrapText="1"/>
    </xf>
    <xf numFmtId="0" fontId="50" fillId="0" borderId="87" xfId="0" applyFont="1" applyBorder="1" applyAlignment="1">
      <alignment horizontal="center" vertical="center"/>
    </xf>
    <xf numFmtId="0" fontId="49" fillId="0" borderId="5" xfId="0" applyFont="1" applyBorder="1" applyAlignment="1">
      <alignment horizontal="left" vertical="top" wrapText="1"/>
    </xf>
    <xf numFmtId="0" fontId="49" fillId="0" borderId="6" xfId="0" applyFont="1" applyBorder="1" applyAlignment="1">
      <alignment horizontal="left" vertical="top" wrapText="1"/>
    </xf>
    <xf numFmtId="0" fontId="7" fillId="16" borderId="22" xfId="1" applyFont="1" applyFill="1" applyBorder="1" applyAlignment="1">
      <alignment horizontal="left" vertical="center" wrapText="1"/>
    </xf>
    <xf numFmtId="0" fontId="7" fillId="16" borderId="23" xfId="1" applyFont="1" applyFill="1" applyBorder="1" applyAlignment="1">
      <alignment horizontal="left" vertical="center" wrapText="1"/>
    </xf>
    <xf numFmtId="0" fontId="7" fillId="16" borderId="24" xfId="1" applyFont="1" applyFill="1" applyBorder="1" applyAlignment="1">
      <alignment horizontal="left" vertical="center" wrapText="1"/>
    </xf>
    <xf numFmtId="0" fontId="7" fillId="16" borderId="22" xfId="14" applyFont="1" applyFill="1" applyBorder="1" applyAlignment="1">
      <alignment horizontal="left" vertical="center" wrapText="1" indent="2"/>
    </xf>
    <xf numFmtId="0" fontId="7" fillId="16" borderId="23" xfId="14" applyFont="1" applyFill="1" applyBorder="1" applyAlignment="1">
      <alignment horizontal="left" vertical="center" wrapText="1" indent="2"/>
    </xf>
    <xf numFmtId="0" fontId="7" fillId="16" borderId="24" xfId="14" applyFont="1" applyFill="1" applyBorder="1" applyAlignment="1">
      <alignment horizontal="left" vertical="center" wrapText="1" indent="2"/>
    </xf>
    <xf numFmtId="0" fontId="6" fillId="3" borderId="6" xfId="1" applyFont="1" applyFill="1" applyBorder="1" applyAlignment="1">
      <alignment horizontal="left" vertical="center" wrapText="1"/>
    </xf>
    <xf numFmtId="0" fontId="6" fillId="3" borderId="46" xfId="1" applyFont="1" applyFill="1" applyBorder="1" applyAlignment="1">
      <alignment horizontal="left" vertical="center" wrapText="1"/>
    </xf>
    <xf numFmtId="0" fontId="6" fillId="3" borderId="82" xfId="1" applyFont="1" applyFill="1" applyBorder="1" applyAlignment="1">
      <alignment horizontal="left" vertical="center" wrapText="1"/>
    </xf>
    <xf numFmtId="0" fontId="5" fillId="3" borderId="3" xfId="1" applyFont="1" applyFill="1" applyBorder="1" applyAlignment="1">
      <alignment horizontal="center" vertical="center"/>
    </xf>
    <xf numFmtId="0" fontId="5" fillId="3" borderId="26" xfId="1" applyFont="1" applyFill="1" applyBorder="1" applyAlignment="1">
      <alignment horizontal="center" vertical="center"/>
    </xf>
    <xf numFmtId="0" fontId="4" fillId="0" borderId="6" xfId="1" applyFont="1" applyBorder="1" applyAlignment="1">
      <alignment horizontal="left" vertical="center"/>
    </xf>
    <xf numFmtId="0" fontId="4" fillId="0" borderId="46" xfId="1" applyFont="1" applyBorder="1" applyAlignment="1">
      <alignment horizontal="left" vertical="center"/>
    </xf>
    <xf numFmtId="4" fontId="6" fillId="2" borderId="79" xfId="1" applyNumberFormat="1" applyFont="1" applyFill="1" applyBorder="1" applyAlignment="1">
      <alignment horizontal="center" vertical="center"/>
    </xf>
    <xf numFmtId="4" fontId="6" fillId="2" borderId="15" xfId="1" applyNumberFormat="1" applyFont="1" applyFill="1" applyBorder="1" applyAlignment="1">
      <alignment horizontal="center" vertical="center"/>
    </xf>
    <xf numFmtId="0" fontId="6" fillId="3" borderId="9" xfId="1" applyFont="1" applyFill="1" applyBorder="1" applyAlignment="1">
      <alignment horizontal="left" vertical="center" wrapText="1"/>
    </xf>
    <xf numFmtId="0" fontId="6" fillId="3" borderId="47" xfId="1" applyFont="1" applyFill="1" applyBorder="1" applyAlignment="1">
      <alignment horizontal="left" vertical="center" wrapText="1"/>
    </xf>
    <xf numFmtId="4" fontId="6" fillId="2" borderId="5" xfId="1" applyNumberFormat="1" applyFont="1" applyFill="1" applyBorder="1" applyAlignment="1">
      <alignment horizontal="center" vertical="center"/>
    </xf>
    <xf numFmtId="0" fontId="3" fillId="0" borderId="8" xfId="1" applyFont="1" applyFill="1" applyBorder="1" applyAlignment="1">
      <alignment horizontal="left" vertical="center"/>
    </xf>
    <xf numFmtId="0" fontId="3" fillId="0" borderId="9" xfId="1" applyFont="1" applyFill="1" applyBorder="1" applyAlignment="1">
      <alignment horizontal="left" vertical="center"/>
    </xf>
    <xf numFmtId="0" fontId="3" fillId="0" borderId="10" xfId="1" applyFont="1" applyFill="1" applyBorder="1" applyAlignment="1">
      <alignment horizontal="left" vertical="center"/>
    </xf>
    <xf numFmtId="0" fontId="3" fillId="0" borderId="11" xfId="1" applyFont="1" applyFill="1" applyBorder="1" applyAlignment="1">
      <alignment horizontal="left" vertical="center"/>
    </xf>
    <xf numFmtId="0" fontId="6" fillId="2" borderId="5" xfId="1" applyFont="1" applyFill="1" applyBorder="1" applyAlignment="1">
      <alignment horizontal="center" vertical="center"/>
    </xf>
    <xf numFmtId="0" fontId="7" fillId="0" borderId="16" xfId="1" applyFont="1" applyFill="1" applyBorder="1" applyAlignment="1">
      <alignment horizontal="left" vertical="center" wrapText="1"/>
    </xf>
    <xf numFmtId="0" fontId="7" fillId="0" borderId="13" xfId="1" applyFont="1" applyFill="1" applyBorder="1" applyAlignment="1">
      <alignment horizontal="left" vertical="center" wrapText="1"/>
    </xf>
    <xf numFmtId="0" fontId="7" fillId="0" borderId="83" xfId="1" applyFont="1" applyFill="1" applyBorder="1" applyAlignment="1">
      <alignment horizontal="left" vertical="center" wrapText="1"/>
    </xf>
    <xf numFmtId="0" fontId="19" fillId="0" borderId="75" xfId="0" applyFont="1" applyFill="1" applyBorder="1" applyAlignment="1">
      <alignment horizontal="center"/>
    </xf>
    <xf numFmtId="0" fontId="5" fillId="8" borderId="9" xfId="0" applyFont="1" applyFill="1" applyBorder="1" applyAlignment="1">
      <alignment horizontal="center" vertical="center"/>
    </xf>
    <xf numFmtId="0" fontId="5" fillId="8" borderId="47" xfId="0" applyFont="1" applyFill="1" applyBorder="1" applyAlignment="1">
      <alignment horizontal="center" vertical="center"/>
    </xf>
    <xf numFmtId="0" fontId="20" fillId="9" borderId="25" xfId="0" applyFont="1" applyFill="1" applyBorder="1" applyAlignment="1">
      <alignment horizontal="center" vertical="center"/>
    </xf>
    <xf numFmtId="0" fontId="20" fillId="9" borderId="3" xfId="0" applyFont="1" applyFill="1" applyBorder="1" applyAlignment="1">
      <alignment horizontal="center" vertical="center"/>
    </xf>
    <xf numFmtId="0" fontId="20" fillId="9" borderId="26"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12" xfId="0" applyFont="1" applyFill="1" applyBorder="1" applyAlignment="1">
      <alignment horizontal="center" vertical="center"/>
    </xf>
    <xf numFmtId="0" fontId="20" fillId="9" borderId="7" xfId="0" applyFont="1" applyFill="1" applyBorder="1" applyAlignment="1">
      <alignment horizontal="center" vertical="center"/>
    </xf>
    <xf numFmtId="39" fontId="5" fillId="6" borderId="44" xfId="12" applyNumberFormat="1" applyFont="1" applyFill="1" applyBorder="1" applyAlignment="1" applyProtection="1">
      <alignment horizontal="right" vertical="center"/>
    </xf>
    <xf numFmtId="39" fontId="5" fillId="6" borderId="52" xfId="12" applyNumberFormat="1" applyFont="1" applyFill="1" applyBorder="1" applyAlignment="1" applyProtection="1">
      <alignment horizontal="right" vertical="center"/>
    </xf>
    <xf numFmtId="39" fontId="5" fillId="6" borderId="5" xfId="12" applyNumberFormat="1" applyFont="1" applyFill="1" applyBorder="1" applyAlignment="1" applyProtection="1">
      <alignment horizontal="right" vertical="center"/>
    </xf>
    <xf numFmtId="0" fontId="5" fillId="6" borderId="67" xfId="0" applyNumberFormat="1" applyFont="1" applyFill="1" applyBorder="1" applyAlignment="1">
      <alignment horizontal="center" vertical="center"/>
    </xf>
    <xf numFmtId="0" fontId="5" fillId="6" borderId="68" xfId="0" applyNumberFormat="1" applyFont="1" applyFill="1" applyBorder="1" applyAlignment="1">
      <alignment horizontal="center" vertical="center"/>
    </xf>
    <xf numFmtId="0" fontId="5" fillId="6" borderId="69" xfId="0" applyNumberFormat="1" applyFont="1" applyFill="1" applyBorder="1" applyAlignment="1">
      <alignment horizontal="center" vertical="center"/>
    </xf>
    <xf numFmtId="43" fontId="5" fillId="4" borderId="44" xfId="0" applyNumberFormat="1" applyFont="1" applyFill="1" applyBorder="1" applyAlignment="1">
      <alignment horizontal="left" vertical="center" wrapText="1"/>
    </xf>
    <xf numFmtId="43" fontId="5" fillId="4" borderId="52" xfId="0" applyNumberFormat="1" applyFont="1" applyFill="1" applyBorder="1" applyAlignment="1">
      <alignment horizontal="left" vertical="center" wrapText="1"/>
    </xf>
    <xf numFmtId="43" fontId="5" fillId="4" borderId="5" xfId="0" applyNumberFormat="1" applyFont="1" applyFill="1" applyBorder="1" applyAlignment="1">
      <alignment horizontal="left" vertical="center" wrapText="1"/>
    </xf>
    <xf numFmtId="0" fontId="5" fillId="6" borderId="64" xfId="0" applyNumberFormat="1" applyFont="1" applyFill="1" applyBorder="1" applyAlignment="1">
      <alignment horizontal="center" vertical="center"/>
    </xf>
    <xf numFmtId="0" fontId="5" fillId="6" borderId="27" xfId="0" applyNumberFormat="1" applyFont="1" applyFill="1" applyBorder="1" applyAlignment="1">
      <alignment horizontal="center" vertical="center"/>
    </xf>
    <xf numFmtId="0" fontId="5" fillId="6" borderId="66" xfId="0" applyNumberFormat="1" applyFont="1" applyFill="1" applyBorder="1" applyAlignment="1">
      <alignment horizontal="center" vertical="center"/>
    </xf>
    <xf numFmtId="0" fontId="5" fillId="6" borderId="65" xfId="0" applyNumberFormat="1" applyFont="1" applyFill="1" applyBorder="1" applyAlignment="1">
      <alignment horizontal="center" vertical="center"/>
    </xf>
    <xf numFmtId="39" fontId="5" fillId="6" borderId="50" xfId="12" applyNumberFormat="1" applyFont="1" applyFill="1" applyBorder="1" applyAlignment="1" applyProtection="1">
      <alignment horizontal="right" vertical="center"/>
    </xf>
    <xf numFmtId="39" fontId="5" fillId="6" borderId="48" xfId="12" applyNumberFormat="1" applyFont="1" applyFill="1" applyBorder="1" applyAlignment="1" applyProtection="1">
      <alignment horizontal="right" vertical="center"/>
    </xf>
    <xf numFmtId="39" fontId="5" fillId="6" borderId="49" xfId="12" applyNumberFormat="1" applyFont="1" applyFill="1" applyBorder="1" applyAlignment="1" applyProtection="1">
      <alignment horizontal="right" vertical="center"/>
    </xf>
    <xf numFmtId="39" fontId="5" fillId="6" borderId="45" xfId="12" applyNumberFormat="1" applyFont="1" applyFill="1" applyBorder="1" applyAlignment="1" applyProtection="1">
      <alignment horizontal="right" vertical="center"/>
    </xf>
    <xf numFmtId="39" fontId="5" fillId="6" borderId="51" xfId="12" applyNumberFormat="1" applyFont="1" applyFill="1" applyBorder="1" applyAlignment="1" applyProtection="1">
      <alignment horizontal="right" vertical="center"/>
    </xf>
    <xf numFmtId="0" fontId="5" fillId="8" borderId="74" xfId="0" applyFont="1" applyFill="1" applyBorder="1" applyAlignment="1">
      <alignment horizontal="center" vertical="center"/>
    </xf>
    <xf numFmtId="0" fontId="5" fillId="8" borderId="32" xfId="0" applyFont="1" applyFill="1" applyBorder="1" applyAlignment="1">
      <alignment horizontal="center" vertical="center"/>
    </xf>
    <xf numFmtId="0" fontId="15" fillId="8" borderId="4" xfId="0" applyFont="1" applyFill="1" applyBorder="1" applyAlignment="1">
      <alignment horizontal="center" vertical="center"/>
    </xf>
    <xf numFmtId="0" fontId="15" fillId="8" borderId="12" xfId="0" applyFont="1" applyFill="1" applyBorder="1" applyAlignment="1">
      <alignment horizontal="center" vertical="center"/>
    </xf>
    <xf numFmtId="0" fontId="15" fillId="8" borderId="7" xfId="0" applyFont="1" applyFill="1" applyBorder="1" applyAlignment="1">
      <alignment horizontal="center" vertical="center"/>
    </xf>
    <xf numFmtId="0" fontId="5" fillId="8" borderId="72" xfId="0" applyFont="1" applyFill="1" applyBorder="1" applyAlignment="1">
      <alignment horizontal="center" vertical="center"/>
    </xf>
    <xf numFmtId="0" fontId="5" fillId="8" borderId="36" xfId="0" applyFont="1" applyFill="1" applyBorder="1" applyAlignment="1">
      <alignment horizontal="center" vertical="center"/>
    </xf>
    <xf numFmtId="0" fontId="5" fillId="8" borderId="73" xfId="0" applyFont="1" applyFill="1" applyBorder="1" applyAlignment="1">
      <alignment horizontal="center" vertical="center"/>
    </xf>
    <xf numFmtId="0" fontId="5" fillId="8" borderId="37" xfId="0" applyFont="1" applyFill="1" applyBorder="1" applyAlignment="1">
      <alignment horizontal="center" vertical="center"/>
    </xf>
    <xf numFmtId="0" fontId="5" fillId="8" borderId="73" xfId="0" applyFont="1" applyFill="1" applyBorder="1" applyAlignment="1">
      <alignment horizontal="center" vertical="center" wrapText="1"/>
    </xf>
    <xf numFmtId="0" fontId="5" fillId="8" borderId="31" xfId="0" applyFont="1" applyFill="1" applyBorder="1" applyAlignment="1">
      <alignment horizontal="center" vertical="center" wrapText="1"/>
    </xf>
    <xf numFmtId="0" fontId="29" fillId="10" borderId="22" xfId="0" applyFont="1" applyFill="1" applyBorder="1" applyAlignment="1">
      <alignment horizontal="center" vertical="center"/>
    </xf>
    <xf numFmtId="0" fontId="29" fillId="10" borderId="23" xfId="0" applyFont="1" applyFill="1" applyBorder="1" applyAlignment="1">
      <alignment horizontal="center" vertical="center"/>
    </xf>
    <xf numFmtId="0" fontId="29" fillId="10" borderId="24" xfId="0" applyFont="1" applyFill="1" applyBorder="1" applyAlignment="1">
      <alignment horizontal="center" vertical="center"/>
    </xf>
    <xf numFmtId="0" fontId="31" fillId="0" borderId="0" xfId="0" applyFont="1" applyFill="1" applyBorder="1" applyAlignment="1" applyProtection="1">
      <alignment vertical="center" wrapText="1"/>
      <protection locked="0"/>
    </xf>
    <xf numFmtId="17" fontId="30" fillId="0" borderId="0" xfId="0" applyNumberFormat="1" applyFont="1" applyFill="1" applyBorder="1" applyAlignment="1" applyProtection="1">
      <alignment horizontal="right" vertical="center" wrapText="1"/>
      <protection locked="0"/>
    </xf>
    <xf numFmtId="0" fontId="30" fillId="0" borderId="0" xfId="0" applyFont="1" applyFill="1" applyBorder="1" applyAlignment="1" applyProtection="1">
      <alignment horizontal="right" vertical="center" wrapText="1"/>
      <protection locked="0"/>
    </xf>
    <xf numFmtId="0" fontId="43" fillId="11" borderId="4" xfId="0" applyFont="1" applyFill="1" applyBorder="1" applyAlignment="1">
      <alignment horizontal="center"/>
    </xf>
    <xf numFmtId="0" fontId="43" fillId="11" borderId="12" xfId="0" applyFont="1" applyFill="1" applyBorder="1" applyAlignment="1">
      <alignment horizontal="center"/>
    </xf>
    <xf numFmtId="0" fontId="43" fillId="11" borderId="7" xfId="0" applyFont="1" applyFill="1" applyBorder="1" applyAlignment="1">
      <alignment horizontal="center"/>
    </xf>
    <xf numFmtId="0" fontId="0" fillId="4" borderId="22" xfId="0" applyFill="1" applyBorder="1" applyAlignment="1">
      <alignment horizontal="left" wrapText="1"/>
    </xf>
    <xf numFmtId="0" fontId="0" fillId="4" borderId="23" xfId="0" applyFill="1" applyBorder="1" applyAlignment="1">
      <alignment horizontal="left" wrapText="1"/>
    </xf>
    <xf numFmtId="0" fontId="0" fillId="4" borderId="24" xfId="0" applyFill="1" applyBorder="1" applyAlignment="1">
      <alignment horizontal="left" wrapText="1"/>
    </xf>
    <xf numFmtId="0" fontId="28" fillId="10" borderId="22" xfId="0" applyFont="1" applyFill="1" applyBorder="1" applyAlignment="1">
      <alignment horizontal="right"/>
    </xf>
    <xf numFmtId="0" fontId="28" fillId="10" borderId="23" xfId="0" applyFont="1" applyFill="1" applyBorder="1" applyAlignment="1">
      <alignment horizontal="right"/>
    </xf>
    <xf numFmtId="0" fontId="0" fillId="4" borderId="6" xfId="0" applyFill="1" applyBorder="1" applyAlignment="1">
      <alignment horizontal="left" wrapText="1"/>
    </xf>
    <xf numFmtId="0" fontId="28" fillId="12" borderId="23" xfId="0" applyFont="1" applyFill="1" applyBorder="1" applyAlignment="1">
      <alignment horizontal="center"/>
    </xf>
    <xf numFmtId="0" fontId="0" fillId="13" borderId="6" xfId="0" applyFill="1" applyBorder="1" applyAlignment="1">
      <alignment horizontal="left"/>
    </xf>
    <xf numFmtId="0" fontId="0" fillId="0" borderId="22" xfId="0" applyBorder="1" applyAlignment="1">
      <alignment wrapText="1"/>
    </xf>
    <xf numFmtId="0" fontId="0" fillId="0" borderId="23" xfId="0" applyBorder="1" applyAlignment="1">
      <alignment wrapText="1"/>
    </xf>
    <xf numFmtId="0" fontId="0" fillId="0" borderId="24" xfId="0" applyBorder="1" applyAlignment="1">
      <alignment wrapText="1"/>
    </xf>
    <xf numFmtId="0" fontId="0" fillId="0" borderId="22" xfId="0" applyBorder="1" applyAlignment="1"/>
    <xf numFmtId="0" fontId="0" fillId="0" borderId="23" xfId="0" applyBorder="1" applyAlignment="1"/>
    <xf numFmtId="0" fontId="0" fillId="0" borderId="24" xfId="0" applyBorder="1" applyAlignment="1"/>
    <xf numFmtId="0" fontId="0" fillId="14" borderId="22" xfId="0" applyFill="1" applyBorder="1" applyAlignment="1">
      <alignment horizontal="left" wrapText="1"/>
    </xf>
    <xf numFmtId="0" fontId="0" fillId="14" borderId="23" xfId="0" applyFill="1" applyBorder="1" applyAlignment="1">
      <alignment horizontal="left" wrapText="1"/>
    </xf>
    <xf numFmtId="0" fontId="0" fillId="14" borderId="24" xfId="0" applyFill="1"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24" xfId="0" applyBorder="1" applyAlignment="1">
      <alignment horizontal="left" wrapText="1"/>
    </xf>
    <xf numFmtId="0" fontId="0" fillId="14" borderId="22" xfId="0" applyFill="1" applyBorder="1" applyAlignment="1">
      <alignment horizontal="left" vertical="center" wrapText="1"/>
    </xf>
    <xf numFmtId="0" fontId="0" fillId="14" borderId="23" xfId="0" applyFill="1" applyBorder="1" applyAlignment="1">
      <alignment horizontal="left" vertical="center" wrapText="1"/>
    </xf>
    <xf numFmtId="0" fontId="0" fillId="14" borderId="24" xfId="0" applyFill="1" applyBorder="1" applyAlignment="1">
      <alignment horizontal="left" vertical="center" wrapText="1"/>
    </xf>
    <xf numFmtId="0" fontId="0" fillId="0" borderId="6" xfId="0" applyBorder="1" applyAlignment="1">
      <alignment horizontal="left"/>
    </xf>
    <xf numFmtId="0" fontId="0" fillId="10" borderId="6" xfId="0" applyFill="1" applyBorder="1" applyAlignment="1">
      <alignment horizontal="center"/>
    </xf>
  </cellXfs>
  <cellStyles count="44">
    <cellStyle name="Hiperlink" xfId="13" builtinId="8"/>
    <cellStyle name="Hiperlink 2" xfId="28"/>
    <cellStyle name="Hiperlink 3" xfId="27"/>
    <cellStyle name="Indefinido" xfId="2"/>
    <cellStyle name="Moeda 2" xfId="38"/>
    <cellStyle name="Normal" xfId="0" builtinId="0"/>
    <cellStyle name="Normal 2" xfId="3"/>
    <cellStyle name="Normal 2 2" xfId="14"/>
    <cellStyle name="Normal 2 3" xfId="30"/>
    <cellStyle name="Normal 2 4" xfId="29"/>
    <cellStyle name="Normal 3" xfId="4"/>
    <cellStyle name="Normal 3 2" xfId="5"/>
    <cellStyle name="Normal 3 2 2" xfId="15"/>
    <cellStyle name="Normal 3 3" xfId="31"/>
    <cellStyle name="Normal 3 3 2" xfId="40"/>
    <cellStyle name="Normal 4" xfId="1"/>
    <cellStyle name="Normal 4 2" xfId="20"/>
    <cellStyle name="Normal 5" xfId="32"/>
    <cellStyle name="Normal 6" xfId="19"/>
    <cellStyle name="Normal 7" xfId="42"/>
    <cellStyle name="Normal 7 2" xfId="43"/>
    <cellStyle name="Normal_Pesquisa no referencial 10 de maio de 2013" xfId="39"/>
    <cellStyle name="Porcentagem" xfId="18" builtinId="5"/>
    <cellStyle name="Porcentagem 2" xfId="7"/>
    <cellStyle name="Porcentagem 2 2" xfId="16"/>
    <cellStyle name="Porcentagem 3" xfId="6"/>
    <cellStyle name="Porcentagem 3 2" xfId="21"/>
    <cellStyle name="Separador de milhares 2" xfId="9"/>
    <cellStyle name="Separador de milhares 2 2" xfId="10"/>
    <cellStyle name="Separador de milhares 2 2 2" xfId="17"/>
    <cellStyle name="Separador de milhares 2 2 2 2" xfId="26"/>
    <cellStyle name="Separador de milhares 2 2 3" xfId="24"/>
    <cellStyle name="Separador de milhares 2 3" xfId="23"/>
    <cellStyle name="Separador de milhares 3" xfId="8"/>
    <cellStyle name="Separador de milhares 3 2" xfId="22"/>
    <cellStyle name="Título 1 1" xfId="11"/>
    <cellStyle name="Total 2" xfId="33"/>
    <cellStyle name="Vírgula" xfId="12" builtinId="3"/>
    <cellStyle name="Vírgula 2" xfId="35"/>
    <cellStyle name="Vírgula 2 2" xfId="36"/>
    <cellStyle name="Vírgula 3" xfId="37"/>
    <cellStyle name="Vírgula 4" xfId="34"/>
    <cellStyle name="Vírgula 5" xfId="25"/>
    <cellStyle name="Vírgula 6" xfId="41"/>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USUARIOS\33%20-%20Jucil&#233;ia%20Costa%20Vieira\Quadro%20rede%20Modelo%205%20-%20Valendo%20-%20Original-Codevasf-modific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E COLETORA"/>
    </sheetNames>
    <sheetDataSet>
      <sheetData sheetId="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7"/>
  <sheetViews>
    <sheetView topLeftCell="A73" zoomScale="96" zoomScaleNormal="96" zoomScalePageLayoutView="55" workbookViewId="0">
      <selection activeCell="M60" sqref="M60"/>
    </sheetView>
  </sheetViews>
  <sheetFormatPr defaultColWidth="9.140625" defaultRowHeight="15" x14ac:dyDescent="0.25"/>
  <cols>
    <col min="1" max="1" width="10.28515625" style="58" customWidth="1"/>
    <col min="2" max="10" width="9.140625" style="58"/>
    <col min="11" max="11" width="9.140625" style="58" customWidth="1"/>
    <col min="12" max="12" width="13.42578125" style="64" customWidth="1"/>
    <col min="13" max="13" width="12.140625" style="65" bestFit="1" customWidth="1"/>
    <col min="14" max="14" width="9.85546875" style="58" customWidth="1"/>
    <col min="15" max="15" width="11.85546875" style="58" customWidth="1"/>
    <col min="16" max="16" width="12.42578125" style="58" customWidth="1"/>
    <col min="17" max="17" width="17.28515625" style="58" customWidth="1"/>
    <col min="18" max="18" width="0" style="247" hidden="1" customWidth="1"/>
    <col min="19" max="19" width="9.140625" style="58" customWidth="1"/>
    <col min="20" max="20" width="9" style="58" customWidth="1"/>
    <col min="21" max="16384" width="9.140625" style="58"/>
  </cols>
  <sheetData>
    <row r="1" spans="1:26" ht="16.5" thickBot="1" x14ac:dyDescent="0.3">
      <c r="A1" s="343" t="s">
        <v>153</v>
      </c>
      <c r="B1" s="344"/>
      <c r="C1" s="344"/>
      <c r="D1" s="344"/>
      <c r="E1" s="344"/>
      <c r="F1" s="344"/>
      <c r="G1" s="344"/>
      <c r="H1" s="344"/>
      <c r="I1" s="344"/>
      <c r="J1" s="344"/>
      <c r="K1" s="344"/>
      <c r="L1" s="344"/>
      <c r="M1" s="344"/>
      <c r="N1" s="344"/>
      <c r="O1" s="344"/>
      <c r="P1" s="344"/>
      <c r="Q1" s="345"/>
    </row>
    <row r="2" spans="1:26" x14ac:dyDescent="0.25">
      <c r="A2" s="298" t="s">
        <v>0</v>
      </c>
      <c r="B2" s="299"/>
      <c r="C2" s="299"/>
      <c r="D2" s="300"/>
      <c r="E2" s="301" t="s">
        <v>164</v>
      </c>
      <c r="F2" s="299"/>
      <c r="G2" s="299"/>
      <c r="H2" s="299"/>
      <c r="I2" s="299"/>
      <c r="J2" s="299"/>
      <c r="K2" s="299"/>
      <c r="L2" s="299"/>
      <c r="M2" s="299"/>
      <c r="N2" s="300"/>
      <c r="O2" s="302" t="s">
        <v>1</v>
      </c>
      <c r="P2" s="303">
        <v>43344</v>
      </c>
      <c r="Q2" s="304"/>
    </row>
    <row r="3" spans="1:26" ht="15.75" thickBot="1" x14ac:dyDescent="0.3">
      <c r="A3" s="305" t="s">
        <v>2</v>
      </c>
      <c r="B3" s="306"/>
      <c r="C3" s="306"/>
      <c r="D3" s="307"/>
      <c r="E3" s="308" t="s">
        <v>76</v>
      </c>
      <c r="F3" s="306"/>
      <c r="G3" s="306"/>
      <c r="H3" s="306"/>
      <c r="I3" s="306"/>
      <c r="J3" s="306"/>
      <c r="K3" s="306"/>
      <c r="L3" s="309"/>
      <c r="M3" s="309"/>
      <c r="N3" s="310" t="s">
        <v>31</v>
      </c>
      <c r="O3" s="311"/>
      <c r="P3" s="312" t="s">
        <v>3</v>
      </c>
      <c r="Q3" s="313">
        <v>0.25</v>
      </c>
      <c r="Z3" s="59"/>
    </row>
    <row r="4" spans="1:26" ht="15" customHeight="1" x14ac:dyDescent="0.25">
      <c r="A4" s="346" t="s">
        <v>4</v>
      </c>
      <c r="B4" s="348" t="s">
        <v>5</v>
      </c>
      <c r="C4" s="348"/>
      <c r="D4" s="348"/>
      <c r="E4" s="348"/>
      <c r="F4" s="348"/>
      <c r="G4" s="348"/>
      <c r="H4" s="348"/>
      <c r="I4" s="348"/>
      <c r="J4" s="348"/>
      <c r="K4" s="350" t="s">
        <v>6</v>
      </c>
      <c r="L4" s="350" t="s">
        <v>18</v>
      </c>
      <c r="M4" s="348" t="s">
        <v>7</v>
      </c>
      <c r="N4" s="352"/>
      <c r="O4" s="352"/>
      <c r="P4" s="353"/>
      <c r="Q4" s="354" t="s">
        <v>71</v>
      </c>
    </row>
    <row r="5" spans="1:26" ht="33" customHeight="1" thickBot="1" x14ac:dyDescent="0.3">
      <c r="A5" s="347"/>
      <c r="B5" s="349"/>
      <c r="C5" s="349"/>
      <c r="D5" s="349"/>
      <c r="E5" s="349"/>
      <c r="F5" s="349"/>
      <c r="G5" s="349"/>
      <c r="H5" s="349"/>
      <c r="I5" s="349"/>
      <c r="J5" s="349"/>
      <c r="K5" s="351"/>
      <c r="L5" s="351"/>
      <c r="M5" s="48" t="s">
        <v>8</v>
      </c>
      <c r="N5" s="2" t="s">
        <v>9</v>
      </c>
      <c r="O5" s="51" t="s">
        <v>10</v>
      </c>
      <c r="P5" s="1" t="s">
        <v>11</v>
      </c>
      <c r="Q5" s="355"/>
    </row>
    <row r="6" spans="1:26" ht="15" customHeight="1" x14ac:dyDescent="0.25">
      <c r="A6" s="3">
        <v>1</v>
      </c>
      <c r="B6" s="359" t="s">
        <v>35</v>
      </c>
      <c r="C6" s="360"/>
      <c r="D6" s="360"/>
      <c r="E6" s="360"/>
      <c r="F6" s="360"/>
      <c r="G6" s="360"/>
      <c r="H6" s="360"/>
      <c r="I6" s="360"/>
      <c r="J6" s="360"/>
      <c r="K6" s="360"/>
      <c r="L6" s="360"/>
      <c r="M6" s="360"/>
      <c r="N6" s="5"/>
      <c r="O6" s="5"/>
      <c r="P6" s="72">
        <f>SUM(P7:P10)</f>
        <v>8399.3522968671878</v>
      </c>
      <c r="Q6" s="43"/>
      <c r="S6" s="281"/>
    </row>
    <row r="7" spans="1:26" s="244" customFormat="1" ht="15" customHeight="1" x14ac:dyDescent="0.25">
      <c r="A7" s="231" t="s">
        <v>12</v>
      </c>
      <c r="B7" s="361" t="s">
        <v>14</v>
      </c>
      <c r="C7" s="361"/>
      <c r="D7" s="361"/>
      <c r="E7" s="361"/>
      <c r="F7" s="361"/>
      <c r="G7" s="361"/>
      <c r="H7" s="361"/>
      <c r="I7" s="361"/>
      <c r="J7" s="361"/>
      <c r="K7" s="229" t="s">
        <v>15</v>
      </c>
      <c r="L7" s="238">
        <v>1</v>
      </c>
      <c r="M7" s="241">
        <f>(SUM(P262,P248,P242,P196,P114,P96,P89,P79,P74,P62,P50,P25,P11,P8:P10))*0.5%</f>
        <v>2430.8614374937501</v>
      </c>
      <c r="N7" s="237">
        <f>$Q$3</f>
        <v>0.25</v>
      </c>
      <c r="O7" s="241">
        <f>(1+N7)*M7</f>
        <v>3038.5767968671876</v>
      </c>
      <c r="P7" s="44">
        <f>L7*O7</f>
        <v>3038.5767968671876</v>
      </c>
      <c r="Q7" s="234" t="s">
        <v>40</v>
      </c>
      <c r="R7" s="247" t="s">
        <v>34</v>
      </c>
      <c r="S7" s="282" t="s">
        <v>34</v>
      </c>
      <c r="T7" s="59"/>
    </row>
    <row r="8" spans="1:26" s="244" customFormat="1" ht="15" customHeight="1" x14ac:dyDescent="0.25">
      <c r="A8" s="231" t="s">
        <v>154</v>
      </c>
      <c r="B8" s="361" t="s">
        <v>41</v>
      </c>
      <c r="C8" s="361"/>
      <c r="D8" s="361"/>
      <c r="E8" s="361"/>
      <c r="F8" s="361"/>
      <c r="G8" s="361"/>
      <c r="H8" s="361"/>
      <c r="I8" s="361"/>
      <c r="J8" s="361"/>
      <c r="K8" s="229" t="s">
        <v>15</v>
      </c>
      <c r="L8" s="238">
        <v>1</v>
      </c>
      <c r="M8" s="241">
        <v>1077.1199999999999</v>
      </c>
      <c r="N8" s="52">
        <f t="shared" ref="N8:N10" si="0">$Q$3</f>
        <v>0.25</v>
      </c>
      <c r="O8" s="241">
        <f t="shared" ref="O8:O10" si="1">(1+N8)*M8</f>
        <v>1346.3999999999999</v>
      </c>
      <c r="P8" s="241">
        <f t="shared" ref="P8:P10" si="2">L8*O8</f>
        <v>1346.3999999999999</v>
      </c>
      <c r="Q8" s="234" t="s">
        <v>42</v>
      </c>
      <c r="R8" s="247" t="s">
        <v>34</v>
      </c>
      <c r="S8" s="282" t="s">
        <v>34</v>
      </c>
    </row>
    <row r="9" spans="1:26" s="244" customFormat="1" ht="49.5" customHeight="1" x14ac:dyDescent="0.25">
      <c r="A9" s="231" t="s">
        <v>32</v>
      </c>
      <c r="B9" s="361" t="s">
        <v>568</v>
      </c>
      <c r="C9" s="361"/>
      <c r="D9" s="361"/>
      <c r="E9" s="361"/>
      <c r="F9" s="361"/>
      <c r="G9" s="361"/>
      <c r="H9" s="361"/>
      <c r="I9" s="361"/>
      <c r="J9" s="361"/>
      <c r="K9" s="229" t="s">
        <v>15</v>
      </c>
      <c r="L9" s="238">
        <v>2</v>
      </c>
      <c r="M9" s="241">
        <f>ROUND('COMPOSIÇÃO DE CUSTO '!G49,2)</f>
        <v>712.1</v>
      </c>
      <c r="N9" s="237">
        <f t="shared" si="0"/>
        <v>0.25</v>
      </c>
      <c r="O9" s="241">
        <f t="shared" si="1"/>
        <v>890.125</v>
      </c>
      <c r="P9" s="241">
        <f t="shared" si="2"/>
        <v>1780.25</v>
      </c>
      <c r="Q9" s="234" t="s">
        <v>141</v>
      </c>
      <c r="R9" s="247"/>
      <c r="S9" s="282"/>
    </row>
    <row r="10" spans="1:26" s="244" customFormat="1" ht="15" customHeight="1" x14ac:dyDescent="0.25">
      <c r="A10" s="231" t="s">
        <v>37</v>
      </c>
      <c r="B10" s="356" t="s">
        <v>595</v>
      </c>
      <c r="C10" s="357"/>
      <c r="D10" s="357"/>
      <c r="E10" s="357"/>
      <c r="F10" s="357"/>
      <c r="G10" s="357"/>
      <c r="H10" s="357"/>
      <c r="I10" s="357"/>
      <c r="J10" s="357"/>
      <c r="K10" s="229" t="s">
        <v>13</v>
      </c>
      <c r="L10" s="238">
        <f>183.52+83.64</f>
        <v>267.16000000000003</v>
      </c>
      <c r="M10" s="241">
        <v>6.69</v>
      </c>
      <c r="N10" s="237">
        <f t="shared" si="0"/>
        <v>0.25</v>
      </c>
      <c r="O10" s="241">
        <f t="shared" si="1"/>
        <v>8.3625000000000007</v>
      </c>
      <c r="P10" s="241">
        <f t="shared" si="2"/>
        <v>2234.1255000000006</v>
      </c>
      <c r="Q10" s="234" t="s">
        <v>596</v>
      </c>
      <c r="R10" s="247"/>
      <c r="S10" s="282" t="s">
        <v>34</v>
      </c>
    </row>
    <row r="11" spans="1:26" s="244" customFormat="1" ht="15" customHeight="1" x14ac:dyDescent="0.25">
      <c r="A11" s="235">
        <v>2</v>
      </c>
      <c r="B11" s="362" t="s">
        <v>82</v>
      </c>
      <c r="C11" s="363"/>
      <c r="D11" s="363"/>
      <c r="E11" s="363"/>
      <c r="F11" s="363"/>
      <c r="G11" s="363"/>
      <c r="H11" s="363"/>
      <c r="I11" s="363"/>
      <c r="J11" s="363"/>
      <c r="K11" s="363"/>
      <c r="L11" s="363"/>
      <c r="M11" s="363"/>
      <c r="N11" s="49"/>
      <c r="O11" s="50"/>
      <c r="P11" s="42">
        <f>SUM(P12:P24)</f>
        <v>8568.5698639999991</v>
      </c>
      <c r="Q11" s="55"/>
      <c r="R11" s="126"/>
      <c r="S11" s="282"/>
    </row>
    <row r="12" spans="1:26" s="244" customFormat="1" ht="15" customHeight="1" x14ac:dyDescent="0.25">
      <c r="A12" s="233" t="s">
        <v>44</v>
      </c>
      <c r="B12" s="356" t="s">
        <v>571</v>
      </c>
      <c r="C12" s="357"/>
      <c r="D12" s="357"/>
      <c r="E12" s="357"/>
      <c r="F12" s="357"/>
      <c r="G12" s="357"/>
      <c r="H12" s="357"/>
      <c r="I12" s="357"/>
      <c r="J12" s="358"/>
      <c r="K12" s="249" t="s">
        <v>17</v>
      </c>
      <c r="L12" s="240">
        <f>(0.04+1.74+0.04+0.27+0.27+1.23)*2.79+(0.17*2+0.39)*0.69+(21.24+7.855*2*0.2)</f>
        <v>34.901799999999994</v>
      </c>
      <c r="M12" s="249">
        <v>32.44</v>
      </c>
      <c r="N12" s="237">
        <f>$Q$3</f>
        <v>0.25</v>
      </c>
      <c r="O12" s="241">
        <f t="shared" ref="O12:O24" si="3">(1+N12)*M12</f>
        <v>40.549999999999997</v>
      </c>
      <c r="P12" s="241">
        <f t="shared" ref="P12:P24" si="4">L12*O12</f>
        <v>1415.2679899999996</v>
      </c>
      <c r="Q12" s="243">
        <v>97622</v>
      </c>
      <c r="R12" s="126" t="s">
        <v>33</v>
      </c>
      <c r="S12" s="282" t="s">
        <v>33</v>
      </c>
    </row>
    <row r="13" spans="1:26" s="244" customFormat="1" ht="15" customHeight="1" x14ac:dyDescent="0.25">
      <c r="A13" s="233" t="s">
        <v>69</v>
      </c>
      <c r="B13" s="356" t="s">
        <v>569</v>
      </c>
      <c r="C13" s="357"/>
      <c r="D13" s="357"/>
      <c r="E13" s="357"/>
      <c r="F13" s="357"/>
      <c r="G13" s="357"/>
      <c r="H13" s="357"/>
      <c r="I13" s="357"/>
      <c r="J13" s="358"/>
      <c r="K13" s="249" t="s">
        <v>13</v>
      </c>
      <c r="L13" s="240">
        <f>(4.95*7.57+(0.92+1.31+2.29)*2.23)+2.44*5.42+(2.23*1.8*6+(0.92+1.31+2.29)*2*1.8)</f>
        <v>101.1319</v>
      </c>
      <c r="M13" s="249">
        <v>7.56</v>
      </c>
      <c r="N13" s="237">
        <f t="shared" ref="N13:N21" si="5">$Q$3</f>
        <v>0.25</v>
      </c>
      <c r="O13" s="241">
        <f t="shared" si="3"/>
        <v>9.4499999999999993</v>
      </c>
      <c r="P13" s="241">
        <f t="shared" si="4"/>
        <v>955.6964549999999</v>
      </c>
      <c r="Q13" s="243">
        <v>97634</v>
      </c>
      <c r="R13" s="126"/>
      <c r="S13" s="282" t="s">
        <v>33</v>
      </c>
    </row>
    <row r="14" spans="1:26" s="244" customFormat="1" ht="15" customHeight="1" x14ac:dyDescent="0.25">
      <c r="A14" s="233" t="s">
        <v>694</v>
      </c>
      <c r="B14" s="356" t="s">
        <v>527</v>
      </c>
      <c r="C14" s="357"/>
      <c r="D14" s="357"/>
      <c r="E14" s="357"/>
      <c r="F14" s="357"/>
      <c r="G14" s="357"/>
      <c r="H14" s="357"/>
      <c r="I14" s="357"/>
      <c r="J14" s="358"/>
      <c r="K14" s="249" t="s">
        <v>13</v>
      </c>
      <c r="L14" s="240">
        <f>2*0.7*2.1</f>
        <v>2.94</v>
      </c>
      <c r="M14" s="249">
        <v>8.41</v>
      </c>
      <c r="N14" s="237">
        <f t="shared" si="5"/>
        <v>0.25</v>
      </c>
      <c r="O14" s="241">
        <f t="shared" si="3"/>
        <v>10.512499999999999</v>
      </c>
      <c r="P14" s="241">
        <f t="shared" si="4"/>
        <v>30.906749999999999</v>
      </c>
      <c r="Q14" s="243" t="s">
        <v>522</v>
      </c>
      <c r="R14" s="126"/>
      <c r="S14" s="282" t="s">
        <v>34</v>
      </c>
    </row>
    <row r="15" spans="1:26" s="244" customFormat="1" ht="15" customHeight="1" x14ac:dyDescent="0.25">
      <c r="A15" s="233" t="s">
        <v>695</v>
      </c>
      <c r="B15" s="356" t="s">
        <v>528</v>
      </c>
      <c r="C15" s="357"/>
      <c r="D15" s="357"/>
      <c r="E15" s="357"/>
      <c r="F15" s="357"/>
      <c r="G15" s="357"/>
      <c r="H15" s="357"/>
      <c r="I15" s="357"/>
      <c r="J15" s="358"/>
      <c r="K15" s="249" t="s">
        <v>13</v>
      </c>
      <c r="L15" s="240">
        <f>(1+1)*0.8+(0.8+2.35+2.32+2.15)*0.8+(0.8+0.8)*1+(1.75+2.3+2.4+2.15)*0.8+0.9*2.1+2.1*2.5</f>
        <v>23.316000000000003</v>
      </c>
      <c r="M15" s="249">
        <v>11.91</v>
      </c>
      <c r="N15" s="237">
        <f t="shared" si="5"/>
        <v>0.25</v>
      </c>
      <c r="O15" s="241">
        <f t="shared" si="3"/>
        <v>14.887499999999999</v>
      </c>
      <c r="P15" s="241">
        <f t="shared" si="4"/>
        <v>347.11695000000003</v>
      </c>
      <c r="Q15" s="243" t="s">
        <v>519</v>
      </c>
      <c r="R15" s="58"/>
      <c r="S15" s="282" t="s">
        <v>34</v>
      </c>
    </row>
    <row r="16" spans="1:26" s="244" customFormat="1" ht="15" customHeight="1" x14ac:dyDescent="0.25">
      <c r="A16" s="233" t="s">
        <v>696</v>
      </c>
      <c r="B16" s="356" t="s">
        <v>551</v>
      </c>
      <c r="C16" s="357"/>
      <c r="D16" s="357"/>
      <c r="E16" s="357"/>
      <c r="F16" s="357"/>
      <c r="G16" s="357"/>
      <c r="H16" s="357"/>
      <c r="I16" s="357"/>
      <c r="J16" s="358"/>
      <c r="K16" s="249" t="s">
        <v>17</v>
      </c>
      <c r="L16" s="240">
        <f>2.44*5.42*0.1+(6.06+8.24)*0.6</f>
        <v>9.9024800000000006</v>
      </c>
      <c r="M16" s="249">
        <v>55.79</v>
      </c>
      <c r="N16" s="237">
        <f t="shared" si="5"/>
        <v>0.25</v>
      </c>
      <c r="O16" s="241">
        <f t="shared" si="3"/>
        <v>69.737499999999997</v>
      </c>
      <c r="P16" s="241">
        <f t="shared" si="4"/>
        <v>690.57419900000002</v>
      </c>
      <c r="Q16" s="243" t="s">
        <v>529</v>
      </c>
      <c r="R16" s="58"/>
      <c r="S16" s="282" t="s">
        <v>34</v>
      </c>
    </row>
    <row r="17" spans="1:22" s="244" customFormat="1" ht="15" customHeight="1" x14ac:dyDescent="0.25">
      <c r="A17" s="233" t="s">
        <v>697</v>
      </c>
      <c r="B17" s="356" t="s">
        <v>544</v>
      </c>
      <c r="C17" s="357"/>
      <c r="D17" s="357"/>
      <c r="E17" s="357"/>
      <c r="F17" s="357"/>
      <c r="G17" s="357"/>
      <c r="H17" s="357"/>
      <c r="I17" s="357"/>
      <c r="J17" s="358"/>
      <c r="K17" s="249" t="s">
        <v>13</v>
      </c>
      <c r="L17" s="240">
        <f>2.835+10.69*1.8</f>
        <v>22.077000000000002</v>
      </c>
      <c r="M17" s="249">
        <v>8.41</v>
      </c>
      <c r="N17" s="237">
        <f t="shared" si="5"/>
        <v>0.25</v>
      </c>
      <c r="O17" s="241">
        <f t="shared" si="3"/>
        <v>10.512499999999999</v>
      </c>
      <c r="P17" s="241">
        <f t="shared" si="4"/>
        <v>232.0844625</v>
      </c>
      <c r="Q17" s="243" t="s">
        <v>521</v>
      </c>
      <c r="R17" s="58"/>
      <c r="S17" s="282" t="s">
        <v>34</v>
      </c>
    </row>
    <row r="18" spans="1:22" s="244" customFormat="1" ht="15" customHeight="1" x14ac:dyDescent="0.25">
      <c r="A18" s="233" t="s">
        <v>698</v>
      </c>
      <c r="B18" s="356" t="s">
        <v>541</v>
      </c>
      <c r="C18" s="357"/>
      <c r="D18" s="357"/>
      <c r="E18" s="357"/>
      <c r="F18" s="357"/>
      <c r="G18" s="357"/>
      <c r="H18" s="357"/>
      <c r="I18" s="357"/>
      <c r="J18" s="358"/>
      <c r="K18" s="249" t="s">
        <v>13</v>
      </c>
      <c r="L18" s="240">
        <f>24*1.5</f>
        <v>36</v>
      </c>
      <c r="M18" s="249">
        <v>11.2</v>
      </c>
      <c r="N18" s="237">
        <f t="shared" si="5"/>
        <v>0.25</v>
      </c>
      <c r="O18" s="241">
        <f t="shared" si="3"/>
        <v>14</v>
      </c>
      <c r="P18" s="241">
        <f t="shared" si="4"/>
        <v>504</v>
      </c>
      <c r="Q18" s="243" t="s">
        <v>520</v>
      </c>
      <c r="R18" s="126"/>
      <c r="S18" s="282" t="s">
        <v>34</v>
      </c>
    </row>
    <row r="19" spans="1:22" s="244" customFormat="1" ht="15" customHeight="1" x14ac:dyDescent="0.25">
      <c r="A19" s="233" t="s">
        <v>699</v>
      </c>
      <c r="B19" s="356" t="s">
        <v>543</v>
      </c>
      <c r="C19" s="357"/>
      <c r="D19" s="357"/>
      <c r="E19" s="357"/>
      <c r="F19" s="357"/>
      <c r="G19" s="357"/>
      <c r="H19" s="357"/>
      <c r="I19" s="357"/>
      <c r="J19" s="358"/>
      <c r="K19" s="249" t="s">
        <v>13</v>
      </c>
      <c r="L19" s="240">
        <f>(2.84+2.64)*5.22</f>
        <v>28.605600000000003</v>
      </c>
      <c r="M19" s="249">
        <v>11.21</v>
      </c>
      <c r="N19" s="237">
        <f t="shared" si="5"/>
        <v>0.25</v>
      </c>
      <c r="O19" s="241">
        <f t="shared" si="3"/>
        <v>14.012500000000001</v>
      </c>
      <c r="P19" s="241">
        <f t="shared" si="4"/>
        <v>400.83597000000009</v>
      </c>
      <c r="Q19" s="243" t="s">
        <v>518</v>
      </c>
      <c r="R19" s="126"/>
      <c r="S19" s="282" t="s">
        <v>34</v>
      </c>
    </row>
    <row r="20" spans="1:22" s="244" customFormat="1" ht="15" customHeight="1" x14ac:dyDescent="0.25">
      <c r="A20" s="233" t="s">
        <v>700</v>
      </c>
      <c r="B20" s="356" t="s">
        <v>524</v>
      </c>
      <c r="C20" s="357"/>
      <c r="D20" s="357"/>
      <c r="E20" s="357"/>
      <c r="F20" s="357"/>
      <c r="G20" s="357"/>
      <c r="H20" s="357"/>
      <c r="I20" s="357"/>
      <c r="J20" s="358"/>
      <c r="K20" s="249" t="s">
        <v>13</v>
      </c>
      <c r="L20" s="240">
        <f>6.55*16.66</f>
        <v>109.123</v>
      </c>
      <c r="M20" s="249">
        <v>14.27</v>
      </c>
      <c r="N20" s="237">
        <f t="shared" si="5"/>
        <v>0.25</v>
      </c>
      <c r="O20" s="241">
        <f t="shared" si="3"/>
        <v>17.837499999999999</v>
      </c>
      <c r="P20" s="241">
        <f t="shared" si="4"/>
        <v>1946.4815125</v>
      </c>
      <c r="Q20" s="243" t="s">
        <v>523</v>
      </c>
      <c r="R20" s="126"/>
      <c r="S20" s="282" t="s">
        <v>34</v>
      </c>
    </row>
    <row r="21" spans="1:22" s="244" customFormat="1" ht="24.95" customHeight="1" x14ac:dyDescent="0.25">
      <c r="A21" s="233" t="s">
        <v>701</v>
      </c>
      <c r="B21" s="356" t="s">
        <v>526</v>
      </c>
      <c r="C21" s="357"/>
      <c r="D21" s="357"/>
      <c r="E21" s="357"/>
      <c r="F21" s="357"/>
      <c r="G21" s="357"/>
      <c r="H21" s="357"/>
      <c r="I21" s="357"/>
      <c r="J21" s="358"/>
      <c r="K21" s="249" t="s">
        <v>13</v>
      </c>
      <c r="L21" s="240">
        <f>L20</f>
        <v>109.123</v>
      </c>
      <c r="M21" s="249">
        <v>14.02</v>
      </c>
      <c r="N21" s="237">
        <f t="shared" si="5"/>
        <v>0.25</v>
      </c>
      <c r="O21" s="241">
        <f t="shared" si="3"/>
        <v>17.524999999999999</v>
      </c>
      <c r="P21" s="241">
        <f t="shared" si="4"/>
        <v>1912.3805749999999</v>
      </c>
      <c r="Q21" s="243" t="s">
        <v>517</v>
      </c>
      <c r="R21" s="126"/>
      <c r="S21" s="282" t="s">
        <v>34</v>
      </c>
    </row>
    <row r="22" spans="1:22" s="244" customFormat="1" ht="15" customHeight="1" x14ac:dyDescent="0.25">
      <c r="A22" s="233" t="s">
        <v>702</v>
      </c>
      <c r="B22" s="356" t="s">
        <v>647</v>
      </c>
      <c r="C22" s="357"/>
      <c r="D22" s="357"/>
      <c r="E22" s="357"/>
      <c r="F22" s="357"/>
      <c r="G22" s="357"/>
      <c r="H22" s="357"/>
      <c r="I22" s="357"/>
      <c r="J22" s="358"/>
      <c r="K22" s="224" t="s">
        <v>15</v>
      </c>
      <c r="L22" s="249">
        <v>3</v>
      </c>
      <c r="M22" s="249">
        <v>7.24</v>
      </c>
      <c r="N22" s="237">
        <f>$Q$3</f>
        <v>0.25</v>
      </c>
      <c r="O22" s="241">
        <f t="shared" si="3"/>
        <v>9.0500000000000007</v>
      </c>
      <c r="P22" s="241">
        <f t="shared" si="4"/>
        <v>27.150000000000002</v>
      </c>
      <c r="Q22" s="243">
        <v>97663</v>
      </c>
      <c r="R22" s="126" t="s">
        <v>33</v>
      </c>
      <c r="S22" s="282" t="s">
        <v>33</v>
      </c>
    </row>
    <row r="23" spans="1:22" s="244" customFormat="1" ht="15" customHeight="1" x14ac:dyDescent="0.25">
      <c r="A23" s="233" t="s">
        <v>703</v>
      </c>
      <c r="B23" s="356" t="s">
        <v>572</v>
      </c>
      <c r="C23" s="357"/>
      <c r="D23" s="357"/>
      <c r="E23" s="357"/>
      <c r="F23" s="357"/>
      <c r="G23" s="357"/>
      <c r="H23" s="357"/>
      <c r="I23" s="357"/>
      <c r="J23" s="358"/>
      <c r="K23" s="224" t="s">
        <v>15</v>
      </c>
      <c r="L23" s="249">
        <v>2</v>
      </c>
      <c r="M23" s="249">
        <v>5.28</v>
      </c>
      <c r="N23" s="237">
        <f>$Q$3</f>
        <v>0.25</v>
      </c>
      <c r="O23" s="241">
        <f t="shared" si="3"/>
        <v>6.6000000000000005</v>
      </c>
      <c r="P23" s="241">
        <f t="shared" si="4"/>
        <v>13.200000000000001</v>
      </c>
      <c r="Q23" s="243">
        <v>97666</v>
      </c>
      <c r="R23" s="126"/>
      <c r="S23" s="282" t="s">
        <v>33</v>
      </c>
    </row>
    <row r="24" spans="1:22" s="244" customFormat="1" ht="15" customHeight="1" x14ac:dyDescent="0.25">
      <c r="A24" s="233" t="s">
        <v>704</v>
      </c>
      <c r="B24" s="356" t="s">
        <v>546</v>
      </c>
      <c r="C24" s="357"/>
      <c r="D24" s="357"/>
      <c r="E24" s="357"/>
      <c r="F24" s="357"/>
      <c r="G24" s="357"/>
      <c r="H24" s="357"/>
      <c r="I24" s="357"/>
      <c r="J24" s="358"/>
      <c r="K24" s="224" t="s">
        <v>15</v>
      </c>
      <c r="L24" s="249">
        <v>1</v>
      </c>
      <c r="M24" s="249">
        <v>74.3</v>
      </c>
      <c r="N24" s="237">
        <f>$Q$3</f>
        <v>0.25</v>
      </c>
      <c r="O24" s="241">
        <f t="shared" si="3"/>
        <v>92.875</v>
      </c>
      <c r="P24" s="241">
        <f t="shared" si="4"/>
        <v>92.875</v>
      </c>
      <c r="Q24" s="243" t="s">
        <v>545</v>
      </c>
      <c r="R24" s="126"/>
      <c r="S24" s="282" t="s">
        <v>34</v>
      </c>
    </row>
    <row r="25" spans="1:22" s="244" customFormat="1" ht="15" customHeight="1" x14ac:dyDescent="0.25">
      <c r="A25" s="235">
        <v>3</v>
      </c>
      <c r="B25" s="362" t="s">
        <v>165</v>
      </c>
      <c r="C25" s="363"/>
      <c r="D25" s="363"/>
      <c r="E25" s="363"/>
      <c r="F25" s="363"/>
      <c r="G25" s="363"/>
      <c r="H25" s="363"/>
      <c r="I25" s="363"/>
      <c r="J25" s="363"/>
      <c r="K25" s="363"/>
      <c r="L25" s="363"/>
      <c r="M25" s="363"/>
      <c r="N25" s="49"/>
      <c r="O25" s="50"/>
      <c r="P25" s="42">
        <f>SUM(P26:P31)+P32+P34+P40+P42+P47+P48+P49</f>
        <v>96816.726192500006</v>
      </c>
      <c r="Q25" s="55"/>
      <c r="R25" s="126"/>
      <c r="S25" s="282"/>
    </row>
    <row r="26" spans="1:22" s="244" customFormat="1" ht="15" customHeight="1" x14ac:dyDescent="0.25">
      <c r="A26" s="233" t="s">
        <v>45</v>
      </c>
      <c r="B26" s="356" t="s">
        <v>427</v>
      </c>
      <c r="C26" s="357"/>
      <c r="D26" s="357"/>
      <c r="E26" s="357"/>
      <c r="F26" s="357"/>
      <c r="G26" s="357"/>
      <c r="H26" s="357"/>
      <c r="I26" s="357"/>
      <c r="J26" s="358"/>
      <c r="K26" s="241" t="s">
        <v>17</v>
      </c>
      <c r="L26" s="241">
        <v>151.28</v>
      </c>
      <c r="M26" s="241">
        <v>41.82</v>
      </c>
      <c r="N26" s="237">
        <f t="shared" ref="N26:N61" si="6">$Q$3</f>
        <v>0.25</v>
      </c>
      <c r="O26" s="241">
        <f t="shared" ref="O26:O31" si="7">(1+N26)*M26</f>
        <v>52.274999999999999</v>
      </c>
      <c r="P26" s="241">
        <f t="shared" ref="P26:P29" si="8">L26*O26</f>
        <v>7908.1620000000003</v>
      </c>
      <c r="Q26" s="234" t="s">
        <v>428</v>
      </c>
      <c r="R26" s="126" t="s">
        <v>33</v>
      </c>
      <c r="S26" s="282" t="s">
        <v>34</v>
      </c>
    </row>
    <row r="27" spans="1:22" s="244" customFormat="1" ht="15" customHeight="1" x14ac:dyDescent="0.25">
      <c r="A27" s="233" t="s">
        <v>46</v>
      </c>
      <c r="B27" s="356" t="s">
        <v>692</v>
      </c>
      <c r="C27" s="357"/>
      <c r="D27" s="357"/>
      <c r="E27" s="357"/>
      <c r="F27" s="357"/>
      <c r="G27" s="357"/>
      <c r="H27" s="357"/>
      <c r="I27" s="357"/>
      <c r="J27" s="358"/>
      <c r="K27" s="241" t="s">
        <v>13</v>
      </c>
      <c r="L27" s="241">
        <f>72.68+83.9</f>
        <v>156.58000000000001</v>
      </c>
      <c r="M27" s="241">
        <v>7.4</v>
      </c>
      <c r="N27" s="237">
        <f t="shared" si="6"/>
        <v>0.25</v>
      </c>
      <c r="O27" s="241">
        <f t="shared" si="7"/>
        <v>9.25</v>
      </c>
      <c r="P27" s="241">
        <f t="shared" si="8"/>
        <v>1448.365</v>
      </c>
      <c r="Q27" s="234" t="s">
        <v>429</v>
      </c>
      <c r="R27" s="126"/>
      <c r="S27" s="282" t="s">
        <v>34</v>
      </c>
    </row>
    <row r="28" spans="1:22" s="244" customFormat="1" ht="15" customHeight="1" x14ac:dyDescent="0.25">
      <c r="A28" s="233" t="s">
        <v>469</v>
      </c>
      <c r="B28" s="356" t="s">
        <v>693</v>
      </c>
      <c r="C28" s="357"/>
      <c r="D28" s="357"/>
      <c r="E28" s="357"/>
      <c r="F28" s="357"/>
      <c r="G28" s="357"/>
      <c r="H28" s="357"/>
      <c r="I28" s="357"/>
      <c r="J28" s="358"/>
      <c r="K28" s="241" t="s">
        <v>17</v>
      </c>
      <c r="L28" s="241">
        <f>(17.18+42.44)*0.05</f>
        <v>2.9809999999999999</v>
      </c>
      <c r="M28" s="241">
        <v>387.61</v>
      </c>
      <c r="N28" s="237">
        <f t="shared" si="6"/>
        <v>0.25</v>
      </c>
      <c r="O28" s="241">
        <f t="shared" si="7"/>
        <v>484.51250000000005</v>
      </c>
      <c r="P28" s="241">
        <f t="shared" si="8"/>
        <v>1444.3317625</v>
      </c>
      <c r="Q28" s="234" t="s">
        <v>430</v>
      </c>
      <c r="R28" s="126"/>
      <c r="S28" s="282" t="s">
        <v>34</v>
      </c>
    </row>
    <row r="29" spans="1:22" s="244" customFormat="1" ht="15" customHeight="1" x14ac:dyDescent="0.25">
      <c r="A29" s="233" t="s">
        <v>531</v>
      </c>
      <c r="B29" s="356" t="s">
        <v>431</v>
      </c>
      <c r="C29" s="357"/>
      <c r="D29" s="357"/>
      <c r="E29" s="357"/>
      <c r="F29" s="357"/>
      <c r="G29" s="357"/>
      <c r="H29" s="357"/>
      <c r="I29" s="357"/>
      <c r="J29" s="358"/>
      <c r="K29" s="242" t="s">
        <v>17</v>
      </c>
      <c r="L29" s="241">
        <f>(L26-(12.36+0.88+0.72+4.7+3.6+3.58+L28))*1.3</f>
        <v>159.19670000000002</v>
      </c>
      <c r="M29" s="241">
        <v>26.32</v>
      </c>
      <c r="N29" s="237">
        <f t="shared" si="6"/>
        <v>0.25</v>
      </c>
      <c r="O29" s="241">
        <f t="shared" si="7"/>
        <v>32.9</v>
      </c>
      <c r="P29" s="241">
        <f t="shared" si="8"/>
        <v>5237.5714300000009</v>
      </c>
      <c r="Q29" s="234" t="s">
        <v>432</v>
      </c>
      <c r="R29" s="126"/>
      <c r="S29" s="282" t="s">
        <v>34</v>
      </c>
    </row>
    <row r="30" spans="1:22" s="294" customFormat="1" ht="15" customHeight="1" x14ac:dyDescent="0.25">
      <c r="A30" s="231" t="s">
        <v>532</v>
      </c>
      <c r="B30" s="367" t="s">
        <v>637</v>
      </c>
      <c r="C30" s="368"/>
      <c r="D30" s="368"/>
      <c r="E30" s="368"/>
      <c r="F30" s="368"/>
      <c r="G30" s="368"/>
      <c r="H30" s="368"/>
      <c r="I30" s="368"/>
      <c r="J30" s="369"/>
      <c r="K30" s="276" t="s">
        <v>13</v>
      </c>
      <c r="L30" s="275">
        <f>25.4+34.63+53.81+55.54</f>
        <v>169.38</v>
      </c>
      <c r="M30" s="239">
        <f>47.18/2</f>
        <v>23.59</v>
      </c>
      <c r="N30" s="52">
        <f t="shared" si="6"/>
        <v>0.25</v>
      </c>
      <c r="O30" s="239">
        <f t="shared" si="7"/>
        <v>29.487500000000001</v>
      </c>
      <c r="P30" s="239">
        <f>(L30*O30)</f>
        <v>4994.5927499999998</v>
      </c>
      <c r="Q30" s="292" t="s">
        <v>633</v>
      </c>
      <c r="R30" s="126"/>
      <c r="S30" s="283" t="s">
        <v>84</v>
      </c>
      <c r="T30" s="293">
        <f>P30+P31</f>
        <v>23735.99325</v>
      </c>
    </row>
    <row r="31" spans="1:22" s="294" customFormat="1" ht="15" customHeight="1" x14ac:dyDescent="0.25">
      <c r="A31" s="231" t="s">
        <v>533</v>
      </c>
      <c r="B31" s="367" t="s">
        <v>636</v>
      </c>
      <c r="C31" s="368"/>
      <c r="D31" s="368"/>
      <c r="E31" s="368"/>
      <c r="F31" s="368"/>
      <c r="G31" s="368"/>
      <c r="H31" s="368"/>
      <c r="I31" s="368"/>
      <c r="J31" s="369"/>
      <c r="K31" s="276" t="s">
        <v>13</v>
      </c>
      <c r="L31" s="295">
        <v>571.82000000000005</v>
      </c>
      <c r="M31" s="239">
        <f>52.44/2</f>
        <v>26.22</v>
      </c>
      <c r="N31" s="52">
        <f t="shared" si="6"/>
        <v>0.25</v>
      </c>
      <c r="O31" s="239">
        <f t="shared" si="7"/>
        <v>32.774999999999999</v>
      </c>
      <c r="P31" s="239">
        <f>(L31*O31)</f>
        <v>18741.4005</v>
      </c>
      <c r="Q31" s="296" t="s">
        <v>634</v>
      </c>
      <c r="R31" s="126"/>
      <c r="S31" s="283" t="s">
        <v>84</v>
      </c>
      <c r="V31" s="297">
        <f>L31*O31</f>
        <v>18741.4005</v>
      </c>
    </row>
    <row r="32" spans="1:22" s="244" customFormat="1" ht="15" customHeight="1" x14ac:dyDescent="0.25">
      <c r="A32" s="233" t="s">
        <v>534</v>
      </c>
      <c r="B32" s="370" t="s">
        <v>674</v>
      </c>
      <c r="C32" s="371"/>
      <c r="D32" s="371"/>
      <c r="E32" s="371"/>
      <c r="F32" s="371"/>
      <c r="G32" s="371"/>
      <c r="H32" s="371"/>
      <c r="I32" s="371"/>
      <c r="J32" s="372"/>
      <c r="K32" s="242"/>
      <c r="L32" s="238"/>
      <c r="M32" s="241"/>
      <c r="N32" s="237"/>
      <c r="O32" s="241"/>
      <c r="P32" s="230">
        <f>P33</f>
        <v>1263.5999999999999</v>
      </c>
      <c r="Q32" s="234"/>
      <c r="R32" s="126"/>
      <c r="S32" s="282"/>
    </row>
    <row r="33" spans="1:20" s="244" customFormat="1" ht="15" customHeight="1" x14ac:dyDescent="0.25">
      <c r="A33" s="314" t="s">
        <v>705</v>
      </c>
      <c r="B33" s="364" t="s">
        <v>166</v>
      </c>
      <c r="C33" s="365"/>
      <c r="D33" s="365"/>
      <c r="E33" s="365"/>
      <c r="F33" s="365"/>
      <c r="G33" s="365"/>
      <c r="H33" s="365"/>
      <c r="I33" s="365"/>
      <c r="J33" s="366"/>
      <c r="K33" s="315" t="s">
        <v>167</v>
      </c>
      <c r="L33" s="316">
        <v>210.6</v>
      </c>
      <c r="M33" s="213">
        <v>4.8</v>
      </c>
      <c r="N33" s="317">
        <f t="shared" si="6"/>
        <v>0.25</v>
      </c>
      <c r="O33" s="213">
        <f t="shared" ref="O33:O49" si="9">(1+N33)*M33</f>
        <v>6</v>
      </c>
      <c r="P33" s="213">
        <f t="shared" ref="P33:P49" si="10">L33*O33</f>
        <v>1263.5999999999999</v>
      </c>
      <c r="Q33" s="318">
        <v>34456</v>
      </c>
      <c r="R33" s="126"/>
      <c r="S33" s="282" t="s">
        <v>33</v>
      </c>
      <c r="T33" s="319">
        <v>92759</v>
      </c>
    </row>
    <row r="34" spans="1:20" s="244" customFormat="1" ht="15" customHeight="1" x14ac:dyDescent="0.25">
      <c r="A34" s="231" t="s">
        <v>535</v>
      </c>
      <c r="B34" s="370" t="s">
        <v>685</v>
      </c>
      <c r="C34" s="371"/>
      <c r="D34" s="371"/>
      <c r="E34" s="371"/>
      <c r="F34" s="371"/>
      <c r="G34" s="371"/>
      <c r="H34" s="371"/>
      <c r="I34" s="371"/>
      <c r="J34" s="372"/>
      <c r="K34" s="242"/>
      <c r="L34" s="238"/>
      <c r="M34" s="241"/>
      <c r="N34" s="237"/>
      <c r="O34" s="241"/>
      <c r="P34" s="230">
        <f>SUM(P35:P39)</f>
        <v>11188.697500000002</v>
      </c>
      <c r="Q34" s="234"/>
      <c r="R34" s="126"/>
      <c r="S34" s="282"/>
    </row>
    <row r="35" spans="1:20" s="244" customFormat="1" ht="15" customHeight="1" x14ac:dyDescent="0.25">
      <c r="A35" s="314" t="s">
        <v>706</v>
      </c>
      <c r="B35" s="364" t="s">
        <v>168</v>
      </c>
      <c r="C35" s="365"/>
      <c r="D35" s="365"/>
      <c r="E35" s="365"/>
      <c r="F35" s="365"/>
      <c r="G35" s="365"/>
      <c r="H35" s="365"/>
      <c r="I35" s="365"/>
      <c r="J35" s="366"/>
      <c r="K35" s="315" t="s">
        <v>167</v>
      </c>
      <c r="L35" s="316">
        <v>118.5</v>
      </c>
      <c r="M35" s="213">
        <v>5.42</v>
      </c>
      <c r="N35" s="317">
        <f t="shared" si="6"/>
        <v>0.25</v>
      </c>
      <c r="O35" s="213">
        <f t="shared" si="9"/>
        <v>6.7750000000000004</v>
      </c>
      <c r="P35" s="213">
        <f t="shared" si="10"/>
        <v>802.83750000000009</v>
      </c>
      <c r="Q35" s="318">
        <v>34449</v>
      </c>
      <c r="R35" s="126"/>
      <c r="S35" s="282" t="s">
        <v>33</v>
      </c>
    </row>
    <row r="36" spans="1:20" s="244" customFormat="1" ht="15" customHeight="1" x14ac:dyDescent="0.25">
      <c r="A36" s="314" t="s">
        <v>707</v>
      </c>
      <c r="B36" s="364" t="s">
        <v>169</v>
      </c>
      <c r="C36" s="365"/>
      <c r="D36" s="365"/>
      <c r="E36" s="365"/>
      <c r="F36" s="365"/>
      <c r="G36" s="365"/>
      <c r="H36" s="365"/>
      <c r="I36" s="365"/>
      <c r="J36" s="366"/>
      <c r="K36" s="315" t="s">
        <v>167</v>
      </c>
      <c r="L36" s="316">
        <v>82.3</v>
      </c>
      <c r="M36" s="213">
        <v>5.42</v>
      </c>
      <c r="N36" s="317">
        <f t="shared" si="6"/>
        <v>0.25</v>
      </c>
      <c r="O36" s="213">
        <f t="shared" si="9"/>
        <v>6.7750000000000004</v>
      </c>
      <c r="P36" s="213">
        <f t="shared" si="10"/>
        <v>557.58249999999998</v>
      </c>
      <c r="Q36" s="318">
        <v>33</v>
      </c>
      <c r="R36" s="126"/>
      <c r="S36" s="282" t="s">
        <v>33</v>
      </c>
    </row>
    <row r="37" spans="1:20" s="244" customFormat="1" ht="15" customHeight="1" x14ac:dyDescent="0.25">
      <c r="A37" s="314" t="s">
        <v>708</v>
      </c>
      <c r="B37" s="364" t="s">
        <v>170</v>
      </c>
      <c r="C37" s="365"/>
      <c r="D37" s="365"/>
      <c r="E37" s="365"/>
      <c r="F37" s="365"/>
      <c r="G37" s="365"/>
      <c r="H37" s="365"/>
      <c r="I37" s="365"/>
      <c r="J37" s="366"/>
      <c r="K37" s="315" t="s">
        <v>167</v>
      </c>
      <c r="L37" s="316">
        <v>353.4</v>
      </c>
      <c r="M37" s="213">
        <v>5.19</v>
      </c>
      <c r="N37" s="317">
        <f t="shared" si="6"/>
        <v>0.25</v>
      </c>
      <c r="O37" s="213">
        <f t="shared" si="9"/>
        <v>6.4875000000000007</v>
      </c>
      <c r="P37" s="213">
        <f t="shared" si="10"/>
        <v>2292.6824999999999</v>
      </c>
      <c r="Q37" s="318">
        <v>34439</v>
      </c>
      <c r="R37" s="126"/>
      <c r="S37" s="282" t="s">
        <v>33</v>
      </c>
    </row>
    <row r="38" spans="1:20" s="244" customFormat="1" ht="15" customHeight="1" x14ac:dyDescent="0.25">
      <c r="A38" s="314" t="s">
        <v>709</v>
      </c>
      <c r="B38" s="364" t="s">
        <v>171</v>
      </c>
      <c r="C38" s="365"/>
      <c r="D38" s="365"/>
      <c r="E38" s="365"/>
      <c r="F38" s="365"/>
      <c r="G38" s="365"/>
      <c r="H38" s="365"/>
      <c r="I38" s="365"/>
      <c r="J38" s="366"/>
      <c r="K38" s="315" t="s">
        <v>167</v>
      </c>
      <c r="L38" s="316">
        <v>404.8</v>
      </c>
      <c r="M38" s="213">
        <v>4.92</v>
      </c>
      <c r="N38" s="317">
        <f t="shared" si="6"/>
        <v>0.25</v>
      </c>
      <c r="O38" s="213">
        <f t="shared" si="9"/>
        <v>6.15</v>
      </c>
      <c r="P38" s="213">
        <f t="shared" si="10"/>
        <v>2489.5200000000004</v>
      </c>
      <c r="Q38" s="318">
        <v>34441</v>
      </c>
      <c r="R38" s="126"/>
      <c r="S38" s="282"/>
    </row>
    <row r="39" spans="1:20" s="244" customFormat="1" ht="15" customHeight="1" x14ac:dyDescent="0.25">
      <c r="A39" s="314" t="s">
        <v>710</v>
      </c>
      <c r="B39" s="364" t="s">
        <v>680</v>
      </c>
      <c r="C39" s="365"/>
      <c r="D39" s="365"/>
      <c r="E39" s="365"/>
      <c r="F39" s="365"/>
      <c r="G39" s="365"/>
      <c r="H39" s="365"/>
      <c r="I39" s="365"/>
      <c r="J39" s="366"/>
      <c r="K39" s="315" t="s">
        <v>167</v>
      </c>
      <c r="L39" s="316">
        <v>820.5</v>
      </c>
      <c r="M39" s="213">
        <v>4.92</v>
      </c>
      <c r="N39" s="317">
        <f t="shared" si="6"/>
        <v>0.25</v>
      </c>
      <c r="O39" s="213">
        <f t="shared" si="9"/>
        <v>6.15</v>
      </c>
      <c r="P39" s="213">
        <f t="shared" si="10"/>
        <v>5046.0750000000007</v>
      </c>
      <c r="Q39" s="318">
        <v>34443</v>
      </c>
      <c r="R39" s="126"/>
      <c r="S39" s="282" t="s">
        <v>33</v>
      </c>
    </row>
    <row r="40" spans="1:20" s="244" customFormat="1" ht="15" customHeight="1" x14ac:dyDescent="0.25">
      <c r="A40" s="231" t="s">
        <v>536</v>
      </c>
      <c r="B40" s="367" t="s">
        <v>172</v>
      </c>
      <c r="C40" s="368"/>
      <c r="D40" s="368"/>
      <c r="E40" s="368"/>
      <c r="F40" s="368"/>
      <c r="G40" s="368"/>
      <c r="H40" s="368"/>
      <c r="I40" s="368"/>
      <c r="J40" s="369"/>
      <c r="K40" s="276"/>
      <c r="L40" s="275"/>
      <c r="M40" s="239"/>
      <c r="N40" s="52"/>
      <c r="O40" s="239"/>
      <c r="P40" s="216">
        <f>P41</f>
        <v>5998.7999999999993</v>
      </c>
      <c r="Q40" s="292"/>
      <c r="R40" s="126"/>
      <c r="S40" s="282"/>
    </row>
    <row r="41" spans="1:20" s="244" customFormat="1" ht="15" customHeight="1" x14ac:dyDescent="0.25">
      <c r="A41" s="320" t="s">
        <v>711</v>
      </c>
      <c r="B41" s="364" t="s">
        <v>166</v>
      </c>
      <c r="C41" s="365"/>
      <c r="D41" s="365"/>
      <c r="E41" s="365"/>
      <c r="F41" s="365"/>
      <c r="G41" s="365"/>
      <c r="H41" s="365"/>
      <c r="I41" s="365"/>
      <c r="J41" s="366"/>
      <c r="K41" s="315" t="s">
        <v>167</v>
      </c>
      <c r="L41" s="316">
        <v>999.8</v>
      </c>
      <c r="M41" s="213">
        <v>4.8</v>
      </c>
      <c r="N41" s="317">
        <f t="shared" si="6"/>
        <v>0.25</v>
      </c>
      <c r="O41" s="213">
        <f t="shared" si="9"/>
        <v>6</v>
      </c>
      <c r="P41" s="213">
        <f t="shared" si="10"/>
        <v>5998.7999999999993</v>
      </c>
      <c r="Q41" s="318">
        <v>34456</v>
      </c>
      <c r="R41" s="126"/>
      <c r="S41" s="282" t="s">
        <v>33</v>
      </c>
    </row>
    <row r="42" spans="1:20" s="244" customFormat="1" ht="15" customHeight="1" x14ac:dyDescent="0.25">
      <c r="A42" s="231" t="s">
        <v>537</v>
      </c>
      <c r="B42" s="370" t="s">
        <v>173</v>
      </c>
      <c r="C42" s="371"/>
      <c r="D42" s="371"/>
      <c r="E42" s="371"/>
      <c r="F42" s="371"/>
      <c r="G42" s="371"/>
      <c r="H42" s="371"/>
      <c r="I42" s="371"/>
      <c r="J42" s="372"/>
      <c r="K42" s="242"/>
      <c r="L42" s="238"/>
      <c r="M42" s="241"/>
      <c r="N42" s="237"/>
      <c r="O42" s="241"/>
      <c r="P42" s="230">
        <f>SUM(P43:P46)</f>
        <v>17285.126250000001</v>
      </c>
      <c r="Q42" s="234"/>
      <c r="R42" s="126"/>
      <c r="S42" s="282"/>
    </row>
    <row r="43" spans="1:20" s="244" customFormat="1" ht="15" customHeight="1" x14ac:dyDescent="0.25">
      <c r="A43" s="314" t="s">
        <v>712</v>
      </c>
      <c r="B43" s="364" t="s">
        <v>168</v>
      </c>
      <c r="C43" s="365"/>
      <c r="D43" s="365"/>
      <c r="E43" s="365"/>
      <c r="F43" s="365"/>
      <c r="G43" s="365"/>
      <c r="H43" s="365"/>
      <c r="I43" s="365"/>
      <c r="J43" s="366"/>
      <c r="K43" s="315" t="s">
        <v>167</v>
      </c>
      <c r="L43" s="316">
        <v>580.5</v>
      </c>
      <c r="M43" s="213">
        <v>5.42</v>
      </c>
      <c r="N43" s="317">
        <f t="shared" si="6"/>
        <v>0.25</v>
      </c>
      <c r="O43" s="213">
        <f t="shared" si="9"/>
        <v>6.7750000000000004</v>
      </c>
      <c r="P43" s="213">
        <f t="shared" si="10"/>
        <v>3932.8875000000003</v>
      </c>
      <c r="Q43" s="318">
        <v>34449</v>
      </c>
      <c r="R43" s="126"/>
      <c r="S43" s="282" t="s">
        <v>33</v>
      </c>
    </row>
    <row r="44" spans="1:20" s="244" customFormat="1" ht="15" customHeight="1" x14ac:dyDescent="0.25">
      <c r="A44" s="314" t="s">
        <v>713</v>
      </c>
      <c r="B44" s="364" t="s">
        <v>169</v>
      </c>
      <c r="C44" s="365"/>
      <c r="D44" s="365"/>
      <c r="E44" s="365"/>
      <c r="F44" s="365"/>
      <c r="G44" s="365"/>
      <c r="H44" s="365"/>
      <c r="I44" s="365"/>
      <c r="J44" s="366"/>
      <c r="K44" s="315" t="s">
        <v>167</v>
      </c>
      <c r="L44" s="316">
        <v>379.8</v>
      </c>
      <c r="M44" s="213">
        <v>5.42</v>
      </c>
      <c r="N44" s="317">
        <f t="shared" si="6"/>
        <v>0.25</v>
      </c>
      <c r="O44" s="213">
        <f t="shared" si="9"/>
        <v>6.7750000000000004</v>
      </c>
      <c r="P44" s="213">
        <f t="shared" si="10"/>
        <v>2573.1450000000004</v>
      </c>
      <c r="Q44" s="318">
        <v>33</v>
      </c>
      <c r="R44" s="126"/>
      <c r="S44" s="282" t="s">
        <v>33</v>
      </c>
    </row>
    <row r="45" spans="1:20" s="244" customFormat="1" ht="15" customHeight="1" x14ac:dyDescent="0.25">
      <c r="A45" s="314" t="s">
        <v>714</v>
      </c>
      <c r="B45" s="364" t="s">
        <v>170</v>
      </c>
      <c r="C45" s="365"/>
      <c r="D45" s="365"/>
      <c r="E45" s="365"/>
      <c r="F45" s="365"/>
      <c r="G45" s="365"/>
      <c r="H45" s="365"/>
      <c r="I45" s="365"/>
      <c r="J45" s="366"/>
      <c r="K45" s="315" t="s">
        <v>167</v>
      </c>
      <c r="L45" s="316">
        <v>798.1</v>
      </c>
      <c r="M45" s="213">
        <v>5.19</v>
      </c>
      <c r="N45" s="317">
        <f t="shared" si="6"/>
        <v>0.25</v>
      </c>
      <c r="O45" s="213">
        <f t="shared" si="9"/>
        <v>6.4875000000000007</v>
      </c>
      <c r="P45" s="213">
        <f t="shared" si="10"/>
        <v>5177.6737500000008</v>
      </c>
      <c r="Q45" s="318">
        <v>34439</v>
      </c>
      <c r="R45" s="126" t="s">
        <v>33</v>
      </c>
      <c r="S45" s="282" t="s">
        <v>33</v>
      </c>
    </row>
    <row r="46" spans="1:20" s="244" customFormat="1" ht="15" customHeight="1" x14ac:dyDescent="0.25">
      <c r="A46" s="314" t="s">
        <v>715</v>
      </c>
      <c r="B46" s="364" t="s">
        <v>171</v>
      </c>
      <c r="C46" s="365"/>
      <c r="D46" s="365"/>
      <c r="E46" s="365"/>
      <c r="F46" s="365"/>
      <c r="G46" s="365"/>
      <c r="H46" s="365"/>
      <c r="I46" s="365"/>
      <c r="J46" s="366"/>
      <c r="K46" s="315" t="s">
        <v>167</v>
      </c>
      <c r="L46" s="316">
        <v>910.8</v>
      </c>
      <c r="M46" s="213">
        <v>4.92</v>
      </c>
      <c r="N46" s="317">
        <f t="shared" si="6"/>
        <v>0.25</v>
      </c>
      <c r="O46" s="213">
        <f t="shared" si="9"/>
        <v>6.15</v>
      </c>
      <c r="P46" s="213">
        <f t="shared" si="10"/>
        <v>5601.42</v>
      </c>
      <c r="Q46" s="318">
        <v>34441</v>
      </c>
      <c r="R46" s="126" t="s">
        <v>33</v>
      </c>
      <c r="S46" s="282" t="s">
        <v>33</v>
      </c>
    </row>
    <row r="47" spans="1:20" s="244" customFormat="1" ht="24.95" customHeight="1" x14ac:dyDescent="0.25">
      <c r="A47" s="231" t="s">
        <v>538</v>
      </c>
      <c r="B47" s="373" t="s">
        <v>687</v>
      </c>
      <c r="C47" s="373"/>
      <c r="D47" s="373"/>
      <c r="E47" s="373"/>
      <c r="F47" s="373"/>
      <c r="G47" s="373"/>
      <c r="H47" s="373"/>
      <c r="I47" s="373"/>
      <c r="J47" s="373"/>
      <c r="K47" s="242" t="s">
        <v>17</v>
      </c>
      <c r="L47" s="240">
        <v>17.059999999999999</v>
      </c>
      <c r="M47" s="241">
        <v>252.82</v>
      </c>
      <c r="N47" s="237">
        <f t="shared" si="6"/>
        <v>0.25</v>
      </c>
      <c r="O47" s="241">
        <f t="shared" si="9"/>
        <v>316.02499999999998</v>
      </c>
      <c r="P47" s="241">
        <f t="shared" si="10"/>
        <v>5391.3864999999996</v>
      </c>
      <c r="Q47" s="234">
        <v>94964</v>
      </c>
      <c r="R47" s="126" t="s">
        <v>33</v>
      </c>
      <c r="S47" s="282" t="s">
        <v>34</v>
      </c>
      <c r="T47" s="57"/>
    </row>
    <row r="48" spans="1:20" s="244" customFormat="1" ht="24.95" customHeight="1" x14ac:dyDescent="0.25">
      <c r="A48" s="231" t="s">
        <v>539</v>
      </c>
      <c r="B48" s="373" t="s">
        <v>175</v>
      </c>
      <c r="C48" s="373"/>
      <c r="D48" s="373"/>
      <c r="E48" s="373"/>
      <c r="F48" s="373"/>
      <c r="G48" s="373"/>
      <c r="H48" s="373"/>
      <c r="I48" s="373"/>
      <c r="J48" s="373"/>
      <c r="K48" s="242" t="s">
        <v>17</v>
      </c>
      <c r="L48" s="240">
        <v>47.07</v>
      </c>
      <c r="M48" s="241">
        <v>267.66000000000003</v>
      </c>
      <c r="N48" s="237">
        <f t="shared" si="6"/>
        <v>0.25</v>
      </c>
      <c r="O48" s="241">
        <f t="shared" si="9"/>
        <v>334.57500000000005</v>
      </c>
      <c r="P48" s="241">
        <f t="shared" si="10"/>
        <v>15748.445250000002</v>
      </c>
      <c r="Q48" s="243">
        <v>94966</v>
      </c>
      <c r="R48" s="247" t="s">
        <v>84</v>
      </c>
      <c r="S48" s="282" t="s">
        <v>33</v>
      </c>
      <c r="T48" s="57"/>
    </row>
    <row r="49" spans="1:19" s="244" customFormat="1" ht="24.95" customHeight="1" x14ac:dyDescent="0.25">
      <c r="A49" s="231" t="s">
        <v>540</v>
      </c>
      <c r="B49" s="373" t="s">
        <v>178</v>
      </c>
      <c r="C49" s="373"/>
      <c r="D49" s="373"/>
      <c r="E49" s="373"/>
      <c r="F49" s="373"/>
      <c r="G49" s="373"/>
      <c r="H49" s="373"/>
      <c r="I49" s="373"/>
      <c r="J49" s="373"/>
      <c r="K49" s="242" t="s">
        <v>16</v>
      </c>
      <c r="L49" s="241">
        <v>7.67</v>
      </c>
      <c r="M49" s="241">
        <f>ROUND('COMPOSIÇÃO DE CUSTO '!G17,2)</f>
        <v>17.34</v>
      </c>
      <c r="N49" s="237">
        <f t="shared" si="6"/>
        <v>0.25</v>
      </c>
      <c r="O49" s="241">
        <f t="shared" si="9"/>
        <v>21.675000000000001</v>
      </c>
      <c r="P49" s="241">
        <f t="shared" si="10"/>
        <v>166.24725000000001</v>
      </c>
      <c r="Q49" s="243" t="s">
        <v>141</v>
      </c>
      <c r="R49" s="247"/>
      <c r="S49" s="282" t="s">
        <v>33</v>
      </c>
    </row>
    <row r="50" spans="1:19" s="244" customFormat="1" ht="15" customHeight="1" x14ac:dyDescent="0.25">
      <c r="A50" s="235">
        <v>4</v>
      </c>
      <c r="B50" s="362" t="s">
        <v>83</v>
      </c>
      <c r="C50" s="363"/>
      <c r="D50" s="363"/>
      <c r="E50" s="363"/>
      <c r="F50" s="363"/>
      <c r="G50" s="363"/>
      <c r="H50" s="363"/>
      <c r="I50" s="363"/>
      <c r="J50" s="363"/>
      <c r="K50" s="363"/>
      <c r="L50" s="363"/>
      <c r="M50" s="363"/>
      <c r="N50" s="49"/>
      <c r="O50" s="50"/>
      <c r="P50" s="42">
        <f>SUM(P51:P61)</f>
        <v>95372.123715000009</v>
      </c>
      <c r="Q50" s="55"/>
      <c r="R50" s="247"/>
      <c r="S50" s="282"/>
    </row>
    <row r="51" spans="1:19" s="244" customFormat="1" ht="15" customHeight="1" x14ac:dyDescent="0.25">
      <c r="A51" s="231" t="s">
        <v>47</v>
      </c>
      <c r="B51" s="356" t="s">
        <v>313</v>
      </c>
      <c r="C51" s="357"/>
      <c r="D51" s="357"/>
      <c r="E51" s="357"/>
      <c r="F51" s="357"/>
      <c r="G51" s="357"/>
      <c r="H51" s="357"/>
      <c r="I51" s="357"/>
      <c r="J51" s="358"/>
      <c r="K51" s="242" t="s">
        <v>13</v>
      </c>
      <c r="L51" s="240">
        <f>0.24*(15.95+11.55+10.85+14.95+15.46*2+5.41*2)</f>
        <v>22.809599999999996</v>
      </c>
      <c r="M51" s="241">
        <v>238.19</v>
      </c>
      <c r="N51" s="237">
        <f t="shared" si="6"/>
        <v>0.25</v>
      </c>
      <c r="O51" s="241">
        <f t="shared" ref="O51:O61" si="11">(1+N51)*M51</f>
        <v>297.73750000000001</v>
      </c>
      <c r="P51" s="241">
        <f t="shared" ref="P51:P61" si="12">L51*O51</f>
        <v>6791.2732799999994</v>
      </c>
      <c r="Q51" s="243" t="s">
        <v>652</v>
      </c>
      <c r="R51" s="247" t="s">
        <v>33</v>
      </c>
      <c r="S51" s="282" t="s">
        <v>34</v>
      </c>
    </row>
    <row r="52" spans="1:19" s="244" customFormat="1" ht="15" customHeight="1" x14ac:dyDescent="0.25">
      <c r="A52" s="231" t="s">
        <v>48</v>
      </c>
      <c r="B52" s="356" t="s">
        <v>638</v>
      </c>
      <c r="C52" s="357"/>
      <c r="D52" s="357"/>
      <c r="E52" s="357"/>
      <c r="F52" s="357"/>
      <c r="G52" s="357"/>
      <c r="H52" s="357"/>
      <c r="I52" s="357"/>
      <c r="J52" s="358"/>
      <c r="K52" s="242" t="s">
        <v>13</v>
      </c>
      <c r="L52" s="241">
        <f>(2.51+0.8+1.9+0.8*3)*0.55+(1.37*0.3)</f>
        <v>4.5965000000000007</v>
      </c>
      <c r="M52" s="241">
        <v>201.25</v>
      </c>
      <c r="N52" s="237">
        <f t="shared" si="6"/>
        <v>0.25</v>
      </c>
      <c r="O52" s="241">
        <f t="shared" si="11"/>
        <v>251.5625</v>
      </c>
      <c r="P52" s="241">
        <f t="shared" si="12"/>
        <v>1156.3070312500001</v>
      </c>
      <c r="Q52" s="234" t="s">
        <v>331</v>
      </c>
      <c r="R52" s="247" t="s">
        <v>33</v>
      </c>
      <c r="S52" s="282" t="s">
        <v>84</v>
      </c>
    </row>
    <row r="53" spans="1:19" s="244" customFormat="1" ht="15" customHeight="1" x14ac:dyDescent="0.25">
      <c r="A53" s="231" t="s">
        <v>49</v>
      </c>
      <c r="B53" s="356" t="s">
        <v>625</v>
      </c>
      <c r="C53" s="357"/>
      <c r="D53" s="357"/>
      <c r="E53" s="357"/>
      <c r="F53" s="357"/>
      <c r="G53" s="357"/>
      <c r="H53" s="357"/>
      <c r="I53" s="357"/>
      <c r="J53" s="358"/>
      <c r="K53" s="242" t="s">
        <v>13</v>
      </c>
      <c r="L53" s="241">
        <f>4.95*0.5+2.9*0.6</f>
        <v>4.2149999999999999</v>
      </c>
      <c r="M53" s="241">
        <v>1052.1500000000001</v>
      </c>
      <c r="N53" s="237">
        <f t="shared" si="6"/>
        <v>0.25</v>
      </c>
      <c r="O53" s="241">
        <f t="shared" si="11"/>
        <v>1315.1875</v>
      </c>
      <c r="P53" s="241">
        <f t="shared" si="12"/>
        <v>5543.5153124999997</v>
      </c>
      <c r="Q53" s="234" t="s">
        <v>613</v>
      </c>
      <c r="R53" s="247"/>
      <c r="S53" s="282" t="s">
        <v>34</v>
      </c>
    </row>
    <row r="54" spans="1:19" s="244" customFormat="1" ht="25.15" customHeight="1" x14ac:dyDescent="0.25">
      <c r="A54" s="231" t="s">
        <v>50</v>
      </c>
      <c r="B54" s="356" t="s">
        <v>565</v>
      </c>
      <c r="C54" s="357"/>
      <c r="D54" s="357"/>
      <c r="E54" s="357"/>
      <c r="F54" s="357"/>
      <c r="G54" s="357"/>
      <c r="H54" s="357"/>
      <c r="I54" s="357"/>
      <c r="J54" s="358"/>
      <c r="K54" s="249" t="s">
        <v>13</v>
      </c>
      <c r="L54" s="249">
        <f>((0.9+0.28+1.56+3.75+0.93+0.84+1.56+1.08+2.6*3+0.38+1.18+5.41+2.7+1.92*2+0.1+0.04)*2.79+(1.1+0.8*5)*0.69)+((0.47*2.2)+(15.75+2.49)*2.5+(14.95+0.52)*2.5+(1.18+10.39+15.95)*1.5+(15.46*2+4.95*2)*4.73)</f>
        <v>413.44310000000002</v>
      </c>
      <c r="M54" s="249">
        <v>41.77</v>
      </c>
      <c r="N54" s="237">
        <f t="shared" si="6"/>
        <v>0.25</v>
      </c>
      <c r="O54" s="241">
        <f t="shared" si="11"/>
        <v>52.212500000000006</v>
      </c>
      <c r="P54" s="241">
        <f t="shared" si="12"/>
        <v>21586.897858750002</v>
      </c>
      <c r="Q54" s="243">
        <v>87479</v>
      </c>
      <c r="R54" s="247" t="s">
        <v>33</v>
      </c>
      <c r="S54" s="282" t="s">
        <v>33</v>
      </c>
    </row>
    <row r="55" spans="1:19" s="244" customFormat="1" ht="25.15" customHeight="1" x14ac:dyDescent="0.25">
      <c r="A55" s="231" t="s">
        <v>51</v>
      </c>
      <c r="B55" s="356" t="s">
        <v>630</v>
      </c>
      <c r="C55" s="357"/>
      <c r="D55" s="357"/>
      <c r="E55" s="357"/>
      <c r="F55" s="357"/>
      <c r="G55" s="357"/>
      <c r="H55" s="357"/>
      <c r="I55" s="357"/>
      <c r="J55" s="358"/>
      <c r="K55" s="249" t="s">
        <v>13</v>
      </c>
      <c r="L55" s="249">
        <f>((15.95+10.85+5.46+1.8+7.65+3.225+2.835)*4.5-(7.42*2*1.2+2.8*2.1+3*2.15))</f>
        <v>184.82699999999997</v>
      </c>
      <c r="M55" s="249">
        <v>49.72</v>
      </c>
      <c r="N55" s="237">
        <f t="shared" si="6"/>
        <v>0.25</v>
      </c>
      <c r="O55" s="241">
        <f t="shared" si="11"/>
        <v>62.15</v>
      </c>
      <c r="P55" s="241">
        <f t="shared" si="12"/>
        <v>11486.998049999998</v>
      </c>
      <c r="Q55" s="243">
        <v>87481</v>
      </c>
      <c r="R55" s="247"/>
      <c r="S55" s="283" t="s">
        <v>33</v>
      </c>
    </row>
    <row r="56" spans="1:19" s="244" customFormat="1" ht="24.95" customHeight="1" x14ac:dyDescent="0.25">
      <c r="A56" s="231" t="s">
        <v>52</v>
      </c>
      <c r="B56" s="356" t="s">
        <v>566</v>
      </c>
      <c r="C56" s="357"/>
      <c r="D56" s="357"/>
      <c r="E56" s="357"/>
      <c r="F56" s="357"/>
      <c r="G56" s="357"/>
      <c r="H56" s="357"/>
      <c r="I56" s="357"/>
      <c r="J56" s="358"/>
      <c r="K56" s="249" t="s">
        <v>13</v>
      </c>
      <c r="L56" s="263">
        <f>3.12*2.15</f>
        <v>6.7080000000000002</v>
      </c>
      <c r="M56" s="249">
        <v>410.72</v>
      </c>
      <c r="N56" s="237">
        <f t="shared" si="6"/>
        <v>0.25</v>
      </c>
      <c r="O56" s="241">
        <f t="shared" si="11"/>
        <v>513.40000000000009</v>
      </c>
      <c r="P56" s="241">
        <f t="shared" si="12"/>
        <v>3443.8872000000006</v>
      </c>
      <c r="Q56" s="243">
        <v>72139</v>
      </c>
      <c r="R56" s="247"/>
      <c r="S56" s="283" t="s">
        <v>33</v>
      </c>
    </row>
    <row r="57" spans="1:19" s="244" customFormat="1" ht="25.15" customHeight="1" x14ac:dyDescent="0.25">
      <c r="A57" s="231" t="s">
        <v>53</v>
      </c>
      <c r="B57" s="356" t="s">
        <v>573</v>
      </c>
      <c r="C57" s="357"/>
      <c r="D57" s="357"/>
      <c r="E57" s="357"/>
      <c r="F57" s="357"/>
      <c r="G57" s="357"/>
      <c r="H57" s="357"/>
      <c r="I57" s="357"/>
      <c r="J57" s="358"/>
      <c r="K57" s="249" t="s">
        <v>13</v>
      </c>
      <c r="L57" s="263">
        <f>(0.9+0.43+16.36+1.86+7.54+6.14+7.74+14.19)*2.79+6.54*2.2+46.7*4.5+1.1*2*0.69+0.8*10*0.69-(7.42*2*1.2+3.235+2.8+2.4)</f>
        <v>359.22939999999994</v>
      </c>
      <c r="M57" s="249">
        <v>2.46</v>
      </c>
      <c r="N57" s="237">
        <f t="shared" si="6"/>
        <v>0.25</v>
      </c>
      <c r="O57" s="241">
        <f t="shared" si="11"/>
        <v>3.0750000000000002</v>
      </c>
      <c r="P57" s="241">
        <f t="shared" si="12"/>
        <v>1104.6304049999999</v>
      </c>
      <c r="Q57" s="243">
        <v>87879</v>
      </c>
      <c r="R57" s="247"/>
      <c r="S57" s="282" t="s">
        <v>33</v>
      </c>
    </row>
    <row r="58" spans="1:19" s="244" customFormat="1" ht="25.15" customHeight="1" x14ac:dyDescent="0.25">
      <c r="A58" s="231" t="s">
        <v>73</v>
      </c>
      <c r="B58" s="356" t="s">
        <v>574</v>
      </c>
      <c r="C58" s="357"/>
      <c r="D58" s="357"/>
      <c r="E58" s="357"/>
      <c r="F58" s="357"/>
      <c r="G58" s="357"/>
      <c r="H58" s="357"/>
      <c r="I58" s="357"/>
      <c r="J58" s="358"/>
      <c r="K58" s="249" t="s">
        <v>13</v>
      </c>
      <c r="L58" s="263">
        <f>L85</f>
        <v>1063.4388000000001</v>
      </c>
      <c r="M58" s="249">
        <f>M57</f>
        <v>2.46</v>
      </c>
      <c r="N58" s="237">
        <f t="shared" si="6"/>
        <v>0.25</v>
      </c>
      <c r="O58" s="241">
        <f t="shared" si="11"/>
        <v>3.0750000000000002</v>
      </c>
      <c r="P58" s="241">
        <f t="shared" si="12"/>
        <v>3270.0743100000004</v>
      </c>
      <c r="Q58" s="243">
        <v>87879</v>
      </c>
      <c r="R58" s="247"/>
      <c r="S58" s="282" t="s">
        <v>33</v>
      </c>
    </row>
    <row r="59" spans="1:19" s="244" customFormat="1" ht="39.950000000000003" customHeight="1" x14ac:dyDescent="0.25">
      <c r="A59" s="231" t="s">
        <v>54</v>
      </c>
      <c r="B59" s="356" t="s">
        <v>575</v>
      </c>
      <c r="C59" s="357"/>
      <c r="D59" s="357"/>
      <c r="E59" s="357"/>
      <c r="F59" s="357"/>
      <c r="G59" s="357"/>
      <c r="H59" s="357"/>
      <c r="I59" s="357"/>
      <c r="J59" s="358"/>
      <c r="K59" s="249" t="s">
        <v>13</v>
      </c>
      <c r="L59" s="263">
        <f>L57</f>
        <v>359.22939999999994</v>
      </c>
      <c r="M59" s="249">
        <v>22.67</v>
      </c>
      <c r="N59" s="237">
        <f t="shared" si="6"/>
        <v>0.25</v>
      </c>
      <c r="O59" s="241">
        <f t="shared" si="11"/>
        <v>28.337500000000002</v>
      </c>
      <c r="P59" s="241">
        <f t="shared" si="12"/>
        <v>10179.663122499998</v>
      </c>
      <c r="Q59" s="243">
        <v>87529</v>
      </c>
      <c r="R59" s="247" t="s">
        <v>34</v>
      </c>
      <c r="S59" s="282" t="s">
        <v>33</v>
      </c>
    </row>
    <row r="60" spans="1:19" s="244" customFormat="1" ht="39.950000000000003" customHeight="1" x14ac:dyDescent="0.25">
      <c r="A60" s="231" t="s">
        <v>174</v>
      </c>
      <c r="B60" s="356" t="s">
        <v>576</v>
      </c>
      <c r="C60" s="357"/>
      <c r="D60" s="357"/>
      <c r="E60" s="357"/>
      <c r="F60" s="357"/>
      <c r="G60" s="357"/>
      <c r="H60" s="357"/>
      <c r="I60" s="357"/>
      <c r="J60" s="358"/>
      <c r="K60" s="249" t="s">
        <v>13</v>
      </c>
      <c r="L60" s="263">
        <f>L58</f>
        <v>1063.4388000000001</v>
      </c>
      <c r="M60" s="249">
        <f>M59</f>
        <v>22.67</v>
      </c>
      <c r="N60" s="237">
        <f t="shared" si="6"/>
        <v>0.25</v>
      </c>
      <c r="O60" s="241">
        <f t="shared" si="11"/>
        <v>28.337500000000002</v>
      </c>
      <c r="P60" s="241">
        <f t="shared" si="12"/>
        <v>30135.196995000006</v>
      </c>
      <c r="Q60" s="243">
        <v>87529</v>
      </c>
      <c r="R60" s="247"/>
      <c r="S60" s="282" t="s">
        <v>33</v>
      </c>
    </row>
    <row r="61" spans="1:19" s="244" customFormat="1" ht="25.15" customHeight="1" x14ac:dyDescent="0.25">
      <c r="A61" s="231" t="s">
        <v>176</v>
      </c>
      <c r="B61" s="374" t="s">
        <v>553</v>
      </c>
      <c r="C61" s="375"/>
      <c r="D61" s="375"/>
      <c r="E61" s="375"/>
      <c r="F61" s="375"/>
      <c r="G61" s="375"/>
      <c r="H61" s="375"/>
      <c r="I61" s="375"/>
      <c r="J61" s="376"/>
      <c r="K61" s="263" t="s">
        <v>13</v>
      </c>
      <c r="L61" s="263">
        <f>2.34*2.9</f>
        <v>6.7859999999999996</v>
      </c>
      <c r="M61" s="263">
        <v>79.42</v>
      </c>
      <c r="N61" s="52">
        <f t="shared" si="6"/>
        <v>0.25</v>
      </c>
      <c r="O61" s="239">
        <f t="shared" si="11"/>
        <v>99.275000000000006</v>
      </c>
      <c r="P61" s="239">
        <f t="shared" si="12"/>
        <v>673.68015000000003</v>
      </c>
      <c r="Q61" s="243" t="s">
        <v>556</v>
      </c>
      <c r="R61" s="247"/>
      <c r="S61" s="282" t="s">
        <v>33</v>
      </c>
    </row>
    <row r="62" spans="1:19" s="244" customFormat="1" ht="14.25" customHeight="1" x14ac:dyDescent="0.25">
      <c r="A62" s="235">
        <v>5</v>
      </c>
      <c r="B62" s="362" t="s">
        <v>85</v>
      </c>
      <c r="C62" s="363"/>
      <c r="D62" s="363"/>
      <c r="E62" s="363"/>
      <c r="F62" s="363"/>
      <c r="G62" s="363"/>
      <c r="H62" s="363"/>
      <c r="I62" s="363"/>
      <c r="J62" s="363"/>
      <c r="K62" s="363"/>
      <c r="L62" s="363"/>
      <c r="M62" s="363"/>
      <c r="N62" s="49"/>
      <c r="O62" s="50"/>
      <c r="P62" s="42">
        <f>SUM(P63:P73)</f>
        <v>84205.761222500005</v>
      </c>
      <c r="Q62" s="55"/>
      <c r="R62" s="247"/>
      <c r="S62" s="283"/>
    </row>
    <row r="63" spans="1:19" s="244" customFormat="1" ht="24.95" customHeight="1" x14ac:dyDescent="0.25">
      <c r="A63" s="233" t="s">
        <v>55</v>
      </c>
      <c r="B63" s="374" t="s">
        <v>493</v>
      </c>
      <c r="C63" s="375"/>
      <c r="D63" s="375"/>
      <c r="E63" s="375"/>
      <c r="F63" s="375"/>
      <c r="G63" s="375"/>
      <c r="H63" s="375"/>
      <c r="I63" s="375"/>
      <c r="J63" s="376"/>
      <c r="K63" s="239" t="s">
        <v>13</v>
      </c>
      <c r="L63" s="240">
        <f>(11.19*15.95)+(5.41*15.1)</f>
        <v>260.17149999999998</v>
      </c>
      <c r="M63" s="241">
        <v>106.14</v>
      </c>
      <c r="N63" s="237">
        <f t="shared" ref="N63:N73" si="13">$Q$3</f>
        <v>0.25</v>
      </c>
      <c r="O63" s="241">
        <f t="shared" ref="O63:O66" si="14">(1+N63)*M63</f>
        <v>132.67500000000001</v>
      </c>
      <c r="P63" s="239">
        <f t="shared" ref="P63:P66" si="15">L63*O63</f>
        <v>34518.253762499997</v>
      </c>
      <c r="Q63" s="243" t="s">
        <v>461</v>
      </c>
      <c r="R63" s="247"/>
      <c r="S63" s="282" t="s">
        <v>34</v>
      </c>
    </row>
    <row r="64" spans="1:19" s="244" customFormat="1" ht="15" customHeight="1" x14ac:dyDescent="0.25">
      <c r="A64" s="233" t="s">
        <v>473</v>
      </c>
      <c r="B64" s="356" t="s">
        <v>459</v>
      </c>
      <c r="C64" s="357"/>
      <c r="D64" s="357"/>
      <c r="E64" s="357"/>
      <c r="F64" s="357"/>
      <c r="G64" s="357"/>
      <c r="H64" s="357"/>
      <c r="I64" s="357"/>
      <c r="J64" s="358"/>
      <c r="K64" s="239" t="s">
        <v>16</v>
      </c>
      <c r="L64" s="240">
        <v>14.77</v>
      </c>
      <c r="M64" s="241">
        <v>30.56</v>
      </c>
      <c r="N64" s="237">
        <f t="shared" si="13"/>
        <v>0.25</v>
      </c>
      <c r="O64" s="241">
        <f t="shared" si="14"/>
        <v>38.199999999999996</v>
      </c>
      <c r="P64" s="239">
        <f t="shared" si="15"/>
        <v>564.21399999999994</v>
      </c>
      <c r="Q64" s="243" t="s">
        <v>460</v>
      </c>
      <c r="R64" s="247"/>
      <c r="S64" s="282" t="s">
        <v>34</v>
      </c>
    </row>
    <row r="65" spans="1:37" s="244" customFormat="1" ht="15" customHeight="1" x14ac:dyDescent="0.25">
      <c r="A65" s="233" t="s">
        <v>56</v>
      </c>
      <c r="B65" s="356" t="s">
        <v>629</v>
      </c>
      <c r="C65" s="357"/>
      <c r="D65" s="357"/>
      <c r="E65" s="357"/>
      <c r="F65" s="357"/>
      <c r="G65" s="357"/>
      <c r="H65" s="357"/>
      <c r="I65" s="357"/>
      <c r="J65" s="358"/>
      <c r="K65" s="280" t="s">
        <v>13</v>
      </c>
      <c r="L65" s="240">
        <f>126.86+7.71</f>
        <v>134.57</v>
      </c>
      <c r="M65" s="241">
        <v>39.9</v>
      </c>
      <c r="N65" s="237">
        <f t="shared" si="13"/>
        <v>0.25</v>
      </c>
      <c r="O65" s="241">
        <f t="shared" si="14"/>
        <v>49.875</v>
      </c>
      <c r="P65" s="239">
        <f t="shared" si="15"/>
        <v>6711.67875</v>
      </c>
      <c r="Q65" s="243" t="s">
        <v>628</v>
      </c>
      <c r="R65" s="247"/>
      <c r="S65" s="282" t="s">
        <v>34</v>
      </c>
    </row>
    <row r="66" spans="1:37" s="244" customFormat="1" ht="24.95" customHeight="1" x14ac:dyDescent="0.25">
      <c r="A66" s="382" t="s">
        <v>57</v>
      </c>
      <c r="B66" s="356" t="s">
        <v>598</v>
      </c>
      <c r="C66" s="357"/>
      <c r="D66" s="357"/>
      <c r="E66" s="357"/>
      <c r="F66" s="357"/>
      <c r="G66" s="357"/>
      <c r="H66" s="357"/>
      <c r="I66" s="357"/>
      <c r="J66" s="358"/>
      <c r="K66" s="239" t="s">
        <v>167</v>
      </c>
      <c r="L66" s="240">
        <f>L67+L68+L69</f>
        <v>2003.6152</v>
      </c>
      <c r="M66" s="241">
        <v>10.5</v>
      </c>
      <c r="N66" s="237">
        <f t="shared" si="13"/>
        <v>0.25</v>
      </c>
      <c r="O66" s="241">
        <f t="shared" si="14"/>
        <v>13.125</v>
      </c>
      <c r="P66" s="239">
        <f t="shared" si="15"/>
        <v>26297.449499999999</v>
      </c>
      <c r="Q66" s="243" t="s">
        <v>597</v>
      </c>
      <c r="R66" s="247"/>
      <c r="S66" s="282" t="s">
        <v>34</v>
      </c>
    </row>
    <row r="67" spans="1:37" s="68" customFormat="1" ht="15" customHeight="1" x14ac:dyDescent="0.25">
      <c r="A67" s="383"/>
      <c r="B67" s="356" t="s">
        <v>600</v>
      </c>
      <c r="C67" s="357"/>
      <c r="D67" s="357"/>
      <c r="E67" s="357"/>
      <c r="F67" s="357"/>
      <c r="G67" s="357"/>
      <c r="H67" s="357"/>
      <c r="I67" s="357"/>
      <c r="J67" s="358"/>
      <c r="K67" s="245" t="s">
        <v>167</v>
      </c>
      <c r="L67" s="241">
        <f>QUANTITATIVO!L67</f>
        <v>122.24959999999999</v>
      </c>
      <c r="M67" s="248"/>
      <c r="N67" s="237"/>
      <c r="O67" s="241"/>
      <c r="P67" s="239"/>
      <c r="Q67" s="243">
        <v>40536</v>
      </c>
      <c r="R67" s="247"/>
      <c r="S67" s="282" t="s">
        <v>33</v>
      </c>
      <c r="T67" s="244"/>
      <c r="U67" s="244"/>
      <c r="V67" s="244"/>
      <c r="W67" s="244"/>
      <c r="X67" s="244"/>
      <c r="Y67" s="244"/>
      <c r="Z67" s="244"/>
      <c r="AA67" s="244"/>
      <c r="AB67" s="244"/>
      <c r="AC67" s="244"/>
      <c r="AD67" s="244"/>
      <c r="AE67" s="244"/>
      <c r="AF67" s="244"/>
      <c r="AG67" s="244"/>
      <c r="AH67" s="244"/>
      <c r="AI67" s="244"/>
      <c r="AJ67" s="244"/>
      <c r="AK67" s="244"/>
    </row>
    <row r="68" spans="1:37" s="68" customFormat="1" ht="15" customHeight="1" x14ac:dyDescent="0.25">
      <c r="A68" s="383"/>
      <c r="B68" s="356" t="s">
        <v>599</v>
      </c>
      <c r="C68" s="357"/>
      <c r="D68" s="357"/>
      <c r="E68" s="357"/>
      <c r="F68" s="357"/>
      <c r="G68" s="357"/>
      <c r="H68" s="357"/>
      <c r="I68" s="357"/>
      <c r="J68" s="358"/>
      <c r="K68" s="245" t="s">
        <v>167</v>
      </c>
      <c r="L68" s="241">
        <f>QUANTITATIVO!L68</f>
        <v>1526.5496000000001</v>
      </c>
      <c r="M68" s="248"/>
      <c r="N68" s="237"/>
      <c r="O68" s="241"/>
      <c r="P68" s="239"/>
      <c r="Q68" s="243">
        <v>40536</v>
      </c>
      <c r="R68" s="247"/>
      <c r="S68" s="282" t="s">
        <v>33</v>
      </c>
      <c r="T68" s="244"/>
      <c r="U68" s="244"/>
      <c r="V68" s="244"/>
      <c r="W68" s="244"/>
      <c r="X68" s="244"/>
      <c r="Y68" s="244"/>
      <c r="Z68" s="244"/>
      <c r="AA68" s="244"/>
      <c r="AB68" s="244"/>
      <c r="AC68" s="244"/>
      <c r="AD68" s="244"/>
      <c r="AE68" s="244"/>
      <c r="AF68" s="244"/>
      <c r="AG68" s="244"/>
      <c r="AH68" s="244"/>
      <c r="AI68" s="244"/>
      <c r="AJ68" s="244"/>
      <c r="AK68" s="244"/>
    </row>
    <row r="69" spans="1:37" s="68" customFormat="1" ht="15" customHeight="1" x14ac:dyDescent="0.25">
      <c r="A69" s="384"/>
      <c r="B69" s="356" t="s">
        <v>601</v>
      </c>
      <c r="C69" s="357"/>
      <c r="D69" s="357"/>
      <c r="E69" s="357"/>
      <c r="F69" s="357"/>
      <c r="G69" s="357"/>
      <c r="H69" s="357"/>
      <c r="I69" s="357"/>
      <c r="J69" s="358"/>
      <c r="K69" s="245" t="s">
        <v>167</v>
      </c>
      <c r="L69" s="241">
        <f>QUANTITATIVO!L69</f>
        <v>354.81599999999997</v>
      </c>
      <c r="M69" s="248"/>
      <c r="N69" s="237"/>
      <c r="O69" s="241"/>
      <c r="P69" s="239"/>
      <c r="Q69" s="243">
        <v>40537</v>
      </c>
      <c r="R69" s="247"/>
      <c r="S69" s="282" t="s">
        <v>33</v>
      </c>
      <c r="T69" s="244"/>
      <c r="U69" s="244"/>
      <c r="V69" s="244"/>
      <c r="W69" s="244"/>
      <c r="X69" s="244"/>
      <c r="Y69" s="244"/>
      <c r="Z69" s="244"/>
      <c r="AA69" s="244"/>
      <c r="AB69" s="244"/>
      <c r="AC69" s="244"/>
      <c r="AD69" s="244"/>
      <c r="AE69" s="244"/>
      <c r="AF69" s="244"/>
      <c r="AG69" s="244"/>
      <c r="AH69" s="244"/>
      <c r="AI69" s="244"/>
      <c r="AJ69" s="244"/>
      <c r="AK69" s="244"/>
    </row>
    <row r="70" spans="1:37" s="68" customFormat="1" ht="26.25" customHeight="1" x14ac:dyDescent="0.25">
      <c r="A70" s="233" t="s">
        <v>86</v>
      </c>
      <c r="B70" s="356" t="s">
        <v>446</v>
      </c>
      <c r="C70" s="357"/>
      <c r="D70" s="357"/>
      <c r="E70" s="357"/>
      <c r="F70" s="357"/>
      <c r="G70" s="357"/>
      <c r="H70" s="357"/>
      <c r="I70" s="357"/>
      <c r="J70" s="358"/>
      <c r="K70" s="245" t="s">
        <v>16</v>
      </c>
      <c r="L70" s="241">
        <v>25.2</v>
      </c>
      <c r="M70" s="248">
        <f>ROUND('COMPOSIÇÃO DE CUSTO '!G33,2)</f>
        <v>273.48</v>
      </c>
      <c r="N70" s="237">
        <f t="shared" si="13"/>
        <v>0.25</v>
      </c>
      <c r="O70" s="241">
        <f t="shared" ref="O70:O73" si="16">(1+N70)*M70</f>
        <v>341.85</v>
      </c>
      <c r="P70" s="239">
        <f t="shared" ref="P70:P73" si="17">L70*O70</f>
        <v>8614.6200000000008</v>
      </c>
      <c r="Q70" s="243" t="s">
        <v>141</v>
      </c>
      <c r="R70" s="247"/>
      <c r="S70" s="283"/>
      <c r="T70" s="244"/>
      <c r="U70" s="244"/>
      <c r="V70" s="244"/>
      <c r="W70" s="244"/>
      <c r="X70" s="244"/>
      <c r="Y70" s="244"/>
      <c r="Z70" s="244"/>
      <c r="AA70" s="244"/>
      <c r="AB70" s="244"/>
      <c r="AC70" s="244"/>
      <c r="AD70" s="244"/>
      <c r="AE70" s="244"/>
      <c r="AF70" s="244"/>
      <c r="AG70" s="244"/>
      <c r="AH70" s="244"/>
      <c r="AI70" s="244"/>
      <c r="AJ70" s="244"/>
      <c r="AK70" s="244"/>
    </row>
    <row r="71" spans="1:37" s="68" customFormat="1" ht="24.95" customHeight="1" x14ac:dyDescent="0.25">
      <c r="A71" s="233" t="s">
        <v>87</v>
      </c>
      <c r="B71" s="377" t="s">
        <v>653</v>
      </c>
      <c r="C71" s="378"/>
      <c r="D71" s="378"/>
      <c r="E71" s="378"/>
      <c r="F71" s="378"/>
      <c r="G71" s="378"/>
      <c r="H71" s="378"/>
      <c r="I71" s="378"/>
      <c r="J71" s="379"/>
      <c r="K71" s="245" t="s">
        <v>16</v>
      </c>
      <c r="L71" s="241">
        <f>15.1+14.77*2</f>
        <v>44.64</v>
      </c>
      <c r="M71" s="248">
        <v>92.83</v>
      </c>
      <c r="N71" s="237">
        <f t="shared" si="13"/>
        <v>0.25</v>
      </c>
      <c r="O71" s="241">
        <f t="shared" si="16"/>
        <v>116.03749999999999</v>
      </c>
      <c r="P71" s="239">
        <f t="shared" si="17"/>
        <v>5179.9139999999998</v>
      </c>
      <c r="Q71" s="243" t="s">
        <v>439</v>
      </c>
      <c r="R71" s="247"/>
      <c r="S71" s="282" t="s">
        <v>34</v>
      </c>
      <c r="T71" s="244"/>
      <c r="U71" s="244"/>
      <c r="V71" s="244"/>
      <c r="W71" s="244"/>
      <c r="X71" s="244"/>
      <c r="Y71" s="244"/>
      <c r="Z71" s="244"/>
      <c r="AA71" s="244"/>
      <c r="AB71" s="244"/>
      <c r="AC71" s="244"/>
      <c r="AD71" s="244"/>
      <c r="AE71" s="244"/>
      <c r="AF71" s="244"/>
      <c r="AG71" s="244"/>
      <c r="AH71" s="244"/>
      <c r="AI71" s="244"/>
      <c r="AJ71" s="244"/>
      <c r="AK71" s="244"/>
    </row>
    <row r="72" spans="1:37" s="244" customFormat="1" ht="15" customHeight="1" x14ac:dyDescent="0.25">
      <c r="A72" s="233" t="s">
        <v>88</v>
      </c>
      <c r="B72" s="356" t="s">
        <v>447</v>
      </c>
      <c r="C72" s="357"/>
      <c r="D72" s="357"/>
      <c r="E72" s="357"/>
      <c r="F72" s="357"/>
      <c r="G72" s="357"/>
      <c r="H72" s="357"/>
      <c r="I72" s="357"/>
      <c r="J72" s="358"/>
      <c r="K72" s="245" t="s">
        <v>16</v>
      </c>
      <c r="L72" s="241">
        <v>15.1</v>
      </c>
      <c r="M72" s="47">
        <v>37.68</v>
      </c>
      <c r="N72" s="237">
        <f t="shared" si="13"/>
        <v>0.25</v>
      </c>
      <c r="O72" s="241">
        <f t="shared" si="16"/>
        <v>47.1</v>
      </c>
      <c r="P72" s="239">
        <f t="shared" si="17"/>
        <v>711.21</v>
      </c>
      <c r="Q72" s="243" t="s">
        <v>440</v>
      </c>
      <c r="R72" s="247"/>
      <c r="S72" s="282" t="s">
        <v>34</v>
      </c>
    </row>
    <row r="73" spans="1:37" s="244" customFormat="1" ht="24.95" customHeight="1" x14ac:dyDescent="0.25">
      <c r="A73" s="233" t="s">
        <v>554</v>
      </c>
      <c r="B73" s="356" t="s">
        <v>607</v>
      </c>
      <c r="C73" s="357"/>
      <c r="D73" s="357"/>
      <c r="E73" s="357"/>
      <c r="F73" s="357"/>
      <c r="G73" s="357"/>
      <c r="H73" s="357"/>
      <c r="I73" s="357"/>
      <c r="J73" s="358"/>
      <c r="K73" s="245" t="s">
        <v>13</v>
      </c>
      <c r="L73" s="241">
        <f>(0.5+0.82+0.8)*10.49</f>
        <v>22.238800000000001</v>
      </c>
      <c r="M73" s="47">
        <v>57.86</v>
      </c>
      <c r="N73" s="237">
        <f t="shared" si="13"/>
        <v>0.25</v>
      </c>
      <c r="O73" s="241">
        <f t="shared" si="16"/>
        <v>72.325000000000003</v>
      </c>
      <c r="P73" s="239">
        <f t="shared" si="17"/>
        <v>1608.4212100000002</v>
      </c>
      <c r="Q73" s="287" t="s">
        <v>609</v>
      </c>
      <c r="R73" s="247"/>
      <c r="S73" s="282" t="s">
        <v>34</v>
      </c>
    </row>
    <row r="74" spans="1:37" s="244" customFormat="1" ht="15" customHeight="1" x14ac:dyDescent="0.25">
      <c r="A74" s="235">
        <v>6</v>
      </c>
      <c r="B74" s="362" t="s">
        <v>89</v>
      </c>
      <c r="C74" s="363"/>
      <c r="D74" s="363"/>
      <c r="E74" s="363"/>
      <c r="F74" s="363"/>
      <c r="G74" s="363"/>
      <c r="H74" s="363"/>
      <c r="I74" s="363"/>
      <c r="J74" s="363"/>
      <c r="K74" s="363"/>
      <c r="L74" s="363"/>
      <c r="M74" s="363"/>
      <c r="N74" s="49"/>
      <c r="O74" s="50"/>
      <c r="P74" s="42">
        <f>SUM(P75:P78,)</f>
        <v>58737.749450000003</v>
      </c>
      <c r="Q74" s="55"/>
      <c r="R74" s="247"/>
      <c r="S74" s="282"/>
    </row>
    <row r="75" spans="1:37" s="244" customFormat="1" ht="25.15" customHeight="1" x14ac:dyDescent="0.25">
      <c r="A75" s="231" t="s">
        <v>75</v>
      </c>
      <c r="B75" s="380" t="s">
        <v>307</v>
      </c>
      <c r="C75" s="381"/>
      <c r="D75" s="381"/>
      <c r="E75" s="381"/>
      <c r="F75" s="381"/>
      <c r="G75" s="381"/>
      <c r="H75" s="381"/>
      <c r="I75" s="381"/>
      <c r="J75" s="381"/>
      <c r="K75" s="245" t="s">
        <v>13</v>
      </c>
      <c r="L75" s="246">
        <f>161.89+9.36+4.68+4.68+2.72+2.43+19.1+(3.5*0.6)+(1.2*0.17*4)</f>
        <v>207.77600000000001</v>
      </c>
      <c r="M75" s="241">
        <v>98.71</v>
      </c>
      <c r="N75" s="237">
        <f t="shared" ref="N75:N78" si="18">$Q$3</f>
        <v>0.25</v>
      </c>
      <c r="O75" s="241">
        <f>(1+N75)*M75</f>
        <v>123.38749999999999</v>
      </c>
      <c r="P75" s="241">
        <f>L75*O75</f>
        <v>25636.961199999998</v>
      </c>
      <c r="Q75" s="243">
        <v>87261</v>
      </c>
      <c r="R75" s="247" t="s">
        <v>33</v>
      </c>
      <c r="S75" s="282" t="s">
        <v>33</v>
      </c>
    </row>
    <row r="76" spans="1:37" s="244" customFormat="1" ht="25.15" customHeight="1" x14ac:dyDescent="0.25">
      <c r="A76" s="231" t="s">
        <v>435</v>
      </c>
      <c r="B76" s="377" t="s">
        <v>310</v>
      </c>
      <c r="C76" s="378"/>
      <c r="D76" s="378"/>
      <c r="E76" s="378"/>
      <c r="F76" s="378"/>
      <c r="G76" s="378"/>
      <c r="H76" s="378"/>
      <c r="I76" s="378"/>
      <c r="J76" s="379"/>
      <c r="K76" s="245" t="s">
        <v>16</v>
      </c>
      <c r="L76" s="246">
        <f>78.21+20.19+12.4</f>
        <v>110.8</v>
      </c>
      <c r="M76" s="241">
        <v>13.14</v>
      </c>
      <c r="N76" s="237">
        <f t="shared" si="18"/>
        <v>0.25</v>
      </c>
      <c r="O76" s="241">
        <f>(1+N76)*M76</f>
        <v>16.425000000000001</v>
      </c>
      <c r="P76" s="241">
        <f>L76*O76</f>
        <v>1819.89</v>
      </c>
      <c r="Q76" s="243" t="s">
        <v>306</v>
      </c>
      <c r="R76" s="247"/>
      <c r="S76" s="282" t="s">
        <v>34</v>
      </c>
    </row>
    <row r="77" spans="1:37" s="244" customFormat="1" ht="24.95" customHeight="1" x14ac:dyDescent="0.25">
      <c r="A77" s="231" t="s">
        <v>436</v>
      </c>
      <c r="B77" s="386" t="s">
        <v>308</v>
      </c>
      <c r="C77" s="386"/>
      <c r="D77" s="386"/>
      <c r="E77" s="386"/>
      <c r="F77" s="386"/>
      <c r="G77" s="386"/>
      <c r="H77" s="386"/>
      <c r="I77" s="386"/>
      <c r="J77" s="386"/>
      <c r="K77" s="245" t="s">
        <v>13</v>
      </c>
      <c r="L77" s="246">
        <f>46.25+34.24</f>
        <v>80.490000000000009</v>
      </c>
      <c r="M77" s="241">
        <v>297.94</v>
      </c>
      <c r="N77" s="237">
        <f t="shared" si="18"/>
        <v>0.25</v>
      </c>
      <c r="O77" s="241">
        <f t="shared" ref="O77:O78" si="19">(1+N77)*M77</f>
        <v>372.42500000000001</v>
      </c>
      <c r="P77" s="241">
        <f t="shared" ref="P77:P78" si="20">L77*O77</f>
        <v>29976.488250000006</v>
      </c>
      <c r="Q77" s="243">
        <v>98671</v>
      </c>
      <c r="R77" s="247" t="s">
        <v>33</v>
      </c>
      <c r="S77" s="282" t="s">
        <v>33</v>
      </c>
    </row>
    <row r="78" spans="1:37" s="244" customFormat="1" ht="25.15" customHeight="1" x14ac:dyDescent="0.25">
      <c r="A78" s="231" t="s">
        <v>437</v>
      </c>
      <c r="B78" s="386" t="s">
        <v>309</v>
      </c>
      <c r="C78" s="386"/>
      <c r="D78" s="386"/>
      <c r="E78" s="386"/>
      <c r="F78" s="386"/>
      <c r="G78" s="386"/>
      <c r="H78" s="386"/>
      <c r="I78" s="386"/>
      <c r="J78" s="386"/>
      <c r="K78" s="245" t="s">
        <v>16</v>
      </c>
      <c r="L78" s="246">
        <f>3+2.8+1.6+1.1*2+0.8*5</f>
        <v>13.600000000000001</v>
      </c>
      <c r="M78" s="241">
        <v>76.73</v>
      </c>
      <c r="N78" s="237">
        <f t="shared" si="18"/>
        <v>0.25</v>
      </c>
      <c r="O78" s="241">
        <f t="shared" si="19"/>
        <v>95.912500000000009</v>
      </c>
      <c r="P78" s="241">
        <f t="shared" si="20"/>
        <v>1304.4100000000003</v>
      </c>
      <c r="Q78" s="243">
        <v>98689</v>
      </c>
      <c r="R78" s="247" t="s">
        <v>34</v>
      </c>
      <c r="S78" s="282" t="s">
        <v>33</v>
      </c>
    </row>
    <row r="79" spans="1:37" ht="15" customHeight="1" x14ac:dyDescent="0.25">
      <c r="A79" s="235">
        <v>7</v>
      </c>
      <c r="B79" s="362" t="s">
        <v>619</v>
      </c>
      <c r="C79" s="363"/>
      <c r="D79" s="363"/>
      <c r="E79" s="363"/>
      <c r="F79" s="363"/>
      <c r="G79" s="363"/>
      <c r="H79" s="363"/>
      <c r="I79" s="363"/>
      <c r="J79" s="363"/>
      <c r="K79" s="363"/>
      <c r="L79" s="363"/>
      <c r="M79" s="363"/>
      <c r="N79" s="49"/>
      <c r="O79" s="50"/>
      <c r="P79" s="42">
        <f>SUM(P80:P88)</f>
        <v>41587.183634750007</v>
      </c>
      <c r="Q79" s="55"/>
      <c r="S79" s="282"/>
    </row>
    <row r="80" spans="1:37" s="126" customFormat="1" ht="24.95" customHeight="1" x14ac:dyDescent="0.25">
      <c r="A80" s="231" t="s">
        <v>58</v>
      </c>
      <c r="B80" s="385" t="s">
        <v>311</v>
      </c>
      <c r="C80" s="385"/>
      <c r="D80" s="385"/>
      <c r="E80" s="385"/>
      <c r="F80" s="385"/>
      <c r="G80" s="385"/>
      <c r="H80" s="385"/>
      <c r="I80" s="385"/>
      <c r="J80" s="385"/>
      <c r="K80" s="276" t="s">
        <v>13</v>
      </c>
      <c r="L80" s="275">
        <f>2.79*(8.5+8.8+8.8+6.61+6.23)-0.8*2.1*4</f>
        <v>101.9226</v>
      </c>
      <c r="M80" s="278">
        <v>86</v>
      </c>
      <c r="N80" s="52">
        <f t="shared" ref="N80:N88" si="21">$Q$3</f>
        <v>0.25</v>
      </c>
      <c r="O80" s="239">
        <f t="shared" ref="O80:O88" si="22">(1+N80)*M80</f>
        <v>107.5</v>
      </c>
      <c r="P80" s="239">
        <f t="shared" ref="P80:P88" si="23">L80*O80</f>
        <v>10956.6795</v>
      </c>
      <c r="Q80" s="243">
        <v>87258</v>
      </c>
      <c r="R80" s="126" t="s">
        <v>33</v>
      </c>
      <c r="S80" s="283" t="s">
        <v>33</v>
      </c>
    </row>
    <row r="81" spans="1:20" s="126" customFormat="1" ht="15" customHeight="1" x14ac:dyDescent="0.25">
      <c r="A81" s="231" t="s">
        <v>59</v>
      </c>
      <c r="B81" s="385" t="s">
        <v>617</v>
      </c>
      <c r="C81" s="385"/>
      <c r="D81" s="385"/>
      <c r="E81" s="385"/>
      <c r="F81" s="385"/>
      <c r="G81" s="385"/>
      <c r="H81" s="385"/>
      <c r="I81" s="385"/>
      <c r="J81" s="385"/>
      <c r="K81" s="276" t="s">
        <v>13</v>
      </c>
      <c r="L81" s="263">
        <f>((20.19*2.79-((2*1.1*2.1)+(2*0.8*2.1)+(4.08*0.6))+((29.25*2.79)-(0.8*2.1*3+1.89*2.1+1.1*2.1+1.6*2.1))+((12.4*2.79)-(1.02*0.5+0.8*2.1))+((49.49*6)-(1.89*2.1+3*2.1+6*2.1)+6.54*2.2*0.47)+((1.41+7.74)*2.79-(3*0.8*2.1))))</f>
        <v>446.55846000000003</v>
      </c>
      <c r="M81" s="239">
        <v>2.69</v>
      </c>
      <c r="N81" s="52">
        <f t="shared" si="21"/>
        <v>0.25</v>
      </c>
      <c r="O81" s="239">
        <f t="shared" si="22"/>
        <v>3.3624999999999998</v>
      </c>
      <c r="P81" s="239">
        <f t="shared" si="23"/>
        <v>1501.55282175</v>
      </c>
      <c r="Q81" s="234">
        <v>88483</v>
      </c>
      <c r="S81" s="283" t="s">
        <v>33</v>
      </c>
    </row>
    <row r="82" spans="1:20" s="126" customFormat="1" ht="15" customHeight="1" x14ac:dyDescent="0.25">
      <c r="A82" s="231" t="s">
        <v>60</v>
      </c>
      <c r="B82" s="367" t="s">
        <v>577</v>
      </c>
      <c r="C82" s="368"/>
      <c r="D82" s="368"/>
      <c r="E82" s="368"/>
      <c r="F82" s="368"/>
      <c r="G82" s="368"/>
      <c r="H82" s="368"/>
      <c r="I82" s="368"/>
      <c r="J82" s="369"/>
      <c r="K82" s="276" t="s">
        <v>13</v>
      </c>
      <c r="L82" s="263">
        <f>L81</f>
        <v>446.55846000000003</v>
      </c>
      <c r="M82" s="239">
        <v>7.19</v>
      </c>
      <c r="N82" s="52">
        <f t="shared" si="21"/>
        <v>0.25</v>
      </c>
      <c r="O82" s="239">
        <f t="shared" si="22"/>
        <v>8.9875000000000007</v>
      </c>
      <c r="P82" s="239">
        <f t="shared" si="23"/>
        <v>4013.4441592500007</v>
      </c>
      <c r="Q82" s="234">
        <v>88495</v>
      </c>
      <c r="S82" s="283" t="s">
        <v>33</v>
      </c>
    </row>
    <row r="83" spans="1:20" s="126" customFormat="1" ht="15" customHeight="1" x14ac:dyDescent="0.25">
      <c r="A83" s="231" t="s">
        <v>61</v>
      </c>
      <c r="B83" s="367" t="s">
        <v>648</v>
      </c>
      <c r="C83" s="368"/>
      <c r="D83" s="368"/>
      <c r="E83" s="368"/>
      <c r="F83" s="368"/>
      <c r="G83" s="368"/>
      <c r="H83" s="368"/>
      <c r="I83" s="368"/>
      <c r="J83" s="369"/>
      <c r="K83" s="276" t="s">
        <v>13</v>
      </c>
      <c r="L83" s="263">
        <f>20.19*2.79-((2*1.1*2.1)+(2*0.8*2.1)+(4.08*0.6))</f>
        <v>45.902100000000004</v>
      </c>
      <c r="M83" s="239">
        <v>39.51</v>
      </c>
      <c r="N83" s="52">
        <f t="shared" si="21"/>
        <v>0.25</v>
      </c>
      <c r="O83" s="239">
        <f t="shared" si="22"/>
        <v>49.387499999999996</v>
      </c>
      <c r="P83" s="239">
        <f t="shared" si="23"/>
        <v>2266.9899637500002</v>
      </c>
      <c r="Q83" s="234">
        <v>79460</v>
      </c>
      <c r="S83" s="283" t="s">
        <v>33</v>
      </c>
    </row>
    <row r="84" spans="1:20" s="126" customFormat="1" ht="24.95" customHeight="1" x14ac:dyDescent="0.25">
      <c r="A84" s="231" t="s">
        <v>716</v>
      </c>
      <c r="B84" s="374" t="s">
        <v>616</v>
      </c>
      <c r="C84" s="375"/>
      <c r="D84" s="375"/>
      <c r="E84" s="375"/>
      <c r="F84" s="375"/>
      <c r="G84" s="375"/>
      <c r="H84" s="375"/>
      <c r="I84" s="375"/>
      <c r="J84" s="376"/>
      <c r="K84" s="276" t="s">
        <v>13</v>
      </c>
      <c r="L84" s="263">
        <f>(30.19*8+39.9*4.73+27.8*6+19.75*0.9+18.29*2.4+19.75*3.5+15.65*2.5+36.63*2.5)-(7.42*0.5*2+3*2.15+2.8*6)-(20.19*2.79-((2*1.1*2.1)+(2*0.8*2.1)+(4.08*0.6)))</f>
        <v>781.97090000000003</v>
      </c>
      <c r="M84" s="239">
        <v>9.1199999999999992</v>
      </c>
      <c r="N84" s="52">
        <f t="shared" si="21"/>
        <v>0.25</v>
      </c>
      <c r="O84" s="239">
        <f t="shared" si="22"/>
        <v>11.399999999999999</v>
      </c>
      <c r="P84" s="239">
        <f t="shared" si="23"/>
        <v>8914.4682599999996</v>
      </c>
      <c r="Q84" s="234">
        <v>88489</v>
      </c>
      <c r="S84" s="283" t="s">
        <v>33</v>
      </c>
    </row>
    <row r="85" spans="1:20" s="126" customFormat="1" ht="15" customHeight="1" x14ac:dyDescent="0.25">
      <c r="A85" s="231" t="s">
        <v>717</v>
      </c>
      <c r="B85" s="385" t="s">
        <v>578</v>
      </c>
      <c r="C85" s="385"/>
      <c r="D85" s="385"/>
      <c r="E85" s="385"/>
      <c r="F85" s="385"/>
      <c r="G85" s="385"/>
      <c r="H85" s="385"/>
      <c r="I85" s="385"/>
      <c r="J85" s="385"/>
      <c r="K85" s="276" t="s">
        <v>13</v>
      </c>
      <c r="L85" s="263">
        <f>L86+L87+L88</f>
        <v>1063.4388000000001</v>
      </c>
      <c r="M85" s="239">
        <v>2.69</v>
      </c>
      <c r="N85" s="52">
        <f t="shared" si="21"/>
        <v>0.25</v>
      </c>
      <c r="O85" s="239">
        <f t="shared" si="22"/>
        <v>3.3624999999999998</v>
      </c>
      <c r="P85" s="239">
        <f t="shared" si="23"/>
        <v>3575.8129650000001</v>
      </c>
      <c r="Q85" s="234">
        <v>88483</v>
      </c>
      <c r="S85" s="283" t="s">
        <v>33</v>
      </c>
    </row>
    <row r="86" spans="1:20" s="126" customFormat="1" ht="15" customHeight="1" x14ac:dyDescent="0.25">
      <c r="A86" s="231" t="s">
        <v>718</v>
      </c>
      <c r="B86" s="374" t="s">
        <v>579</v>
      </c>
      <c r="C86" s="375"/>
      <c r="D86" s="375"/>
      <c r="E86" s="375"/>
      <c r="F86" s="375"/>
      <c r="G86" s="375"/>
      <c r="H86" s="375"/>
      <c r="I86" s="375"/>
      <c r="J86" s="376"/>
      <c r="K86" s="276" t="s">
        <v>13</v>
      </c>
      <c r="L86" s="263">
        <f>(16.91*4.4+27.8*6+5.67*2)-(7.42*0.5*5+3*2.15)</f>
        <v>227.54400000000001</v>
      </c>
      <c r="M86" s="239">
        <v>7.19</v>
      </c>
      <c r="N86" s="52">
        <f t="shared" si="21"/>
        <v>0.25</v>
      </c>
      <c r="O86" s="239">
        <f t="shared" si="22"/>
        <v>8.9875000000000007</v>
      </c>
      <c r="P86" s="239">
        <f t="shared" si="23"/>
        <v>2045.0517000000002</v>
      </c>
      <c r="Q86" s="234">
        <v>88487</v>
      </c>
      <c r="S86" s="283" t="s">
        <v>33</v>
      </c>
    </row>
    <row r="87" spans="1:20" s="126" customFormat="1" ht="15" customHeight="1" x14ac:dyDescent="0.25">
      <c r="A87" s="231" t="s">
        <v>719</v>
      </c>
      <c r="B87" s="374" t="s">
        <v>580</v>
      </c>
      <c r="C87" s="375"/>
      <c r="D87" s="375"/>
      <c r="E87" s="375"/>
      <c r="F87" s="375"/>
      <c r="G87" s="375"/>
      <c r="H87" s="375"/>
      <c r="I87" s="375"/>
      <c r="J87" s="376"/>
      <c r="K87" s="276" t="s">
        <v>13</v>
      </c>
      <c r="L87" s="263">
        <f>15.29*2.4+15.65*2.5+36.63*2.5+(0.1*0.15+0.4*2+0.26*2)*21</f>
        <v>195.43100000000001</v>
      </c>
      <c r="M87" s="239">
        <v>7.19</v>
      </c>
      <c r="N87" s="52">
        <f t="shared" si="21"/>
        <v>0.25</v>
      </c>
      <c r="O87" s="239">
        <f t="shared" si="22"/>
        <v>8.9875000000000007</v>
      </c>
      <c r="P87" s="239">
        <f t="shared" si="23"/>
        <v>1756.4361125000003</v>
      </c>
      <c r="Q87" s="234">
        <v>88487</v>
      </c>
      <c r="R87" s="126" t="s">
        <v>33</v>
      </c>
      <c r="S87" s="283" t="s">
        <v>33</v>
      </c>
    </row>
    <row r="88" spans="1:20" s="126" customFormat="1" ht="15" customHeight="1" x14ac:dyDescent="0.25">
      <c r="A88" s="231" t="s">
        <v>720</v>
      </c>
      <c r="B88" s="374" t="s">
        <v>581</v>
      </c>
      <c r="C88" s="375"/>
      <c r="D88" s="375"/>
      <c r="E88" s="375"/>
      <c r="F88" s="375"/>
      <c r="G88" s="375"/>
      <c r="H88" s="375"/>
      <c r="I88" s="375"/>
      <c r="J88" s="376"/>
      <c r="K88" s="276" t="s">
        <v>13</v>
      </c>
      <c r="L88" s="277">
        <f>(30.19*8+39.9*4.73+5.32*2*5.32*3.5+6.05*2)</f>
        <v>640.46380000000011</v>
      </c>
      <c r="M88" s="239">
        <v>8.19</v>
      </c>
      <c r="N88" s="52">
        <f t="shared" si="21"/>
        <v>0.25</v>
      </c>
      <c r="O88" s="239">
        <f t="shared" si="22"/>
        <v>10.237499999999999</v>
      </c>
      <c r="P88" s="239">
        <f t="shared" si="23"/>
        <v>6556.7481525000003</v>
      </c>
      <c r="Q88" s="234">
        <v>88487</v>
      </c>
      <c r="S88" s="283" t="s">
        <v>33</v>
      </c>
    </row>
    <row r="89" spans="1:20" ht="15" customHeight="1" x14ac:dyDescent="0.25">
      <c r="A89" s="235">
        <v>8</v>
      </c>
      <c r="B89" s="362" t="s">
        <v>90</v>
      </c>
      <c r="C89" s="363"/>
      <c r="D89" s="363"/>
      <c r="E89" s="363"/>
      <c r="F89" s="363"/>
      <c r="G89" s="363"/>
      <c r="H89" s="363"/>
      <c r="I89" s="363"/>
      <c r="J89" s="363"/>
      <c r="K89" s="363"/>
      <c r="L89" s="363"/>
      <c r="M89" s="363"/>
      <c r="N89" s="49"/>
      <c r="O89" s="50"/>
      <c r="P89" s="42">
        <f>SUM(P90:P95)</f>
        <v>6967.3983750000007</v>
      </c>
      <c r="Q89" s="55"/>
      <c r="S89" s="282"/>
    </row>
    <row r="90" spans="1:20" s="247" customFormat="1" ht="15" customHeight="1" x14ac:dyDescent="0.25">
      <c r="A90" s="233" t="s">
        <v>62</v>
      </c>
      <c r="B90" s="356" t="s">
        <v>642</v>
      </c>
      <c r="C90" s="357"/>
      <c r="D90" s="357"/>
      <c r="E90" s="357"/>
      <c r="F90" s="357"/>
      <c r="G90" s="357"/>
      <c r="H90" s="357"/>
      <c r="I90" s="357"/>
      <c r="J90" s="358"/>
      <c r="K90" s="249" t="s">
        <v>13</v>
      </c>
      <c r="L90" s="249">
        <f>30.14+9.36+26.37+4.68*2+2.72+2.43+19.03</f>
        <v>99.410000000000011</v>
      </c>
      <c r="M90" s="249">
        <v>5.39</v>
      </c>
      <c r="N90" s="237">
        <f t="shared" ref="N90:N95" si="24">$Q$3</f>
        <v>0.25</v>
      </c>
      <c r="O90" s="241">
        <f t="shared" ref="O90:O95" si="25">(1+N90)*M90</f>
        <v>6.7374999999999998</v>
      </c>
      <c r="P90" s="241">
        <f t="shared" ref="P90:P95" si="26">L90*O90</f>
        <v>669.77487500000007</v>
      </c>
      <c r="Q90" s="243" t="s">
        <v>477</v>
      </c>
      <c r="R90" s="247" t="s">
        <v>34</v>
      </c>
      <c r="S90" s="282" t="s">
        <v>34</v>
      </c>
    </row>
    <row r="91" spans="1:20" s="247" customFormat="1" ht="15" customHeight="1" x14ac:dyDescent="0.25">
      <c r="A91" s="233" t="s">
        <v>63</v>
      </c>
      <c r="B91" s="356" t="s">
        <v>643</v>
      </c>
      <c r="C91" s="357"/>
      <c r="D91" s="357"/>
      <c r="E91" s="357"/>
      <c r="F91" s="357"/>
      <c r="G91" s="357"/>
      <c r="H91" s="357"/>
      <c r="I91" s="357"/>
      <c r="J91" s="358"/>
      <c r="K91" s="249" t="s">
        <v>13</v>
      </c>
      <c r="L91" s="249">
        <f>L90</f>
        <v>99.410000000000011</v>
      </c>
      <c r="M91" s="249">
        <v>26.71</v>
      </c>
      <c r="N91" s="237">
        <f t="shared" si="24"/>
        <v>0.25</v>
      </c>
      <c r="O91" s="241">
        <f t="shared" si="25"/>
        <v>33.387500000000003</v>
      </c>
      <c r="P91" s="241">
        <f t="shared" si="26"/>
        <v>3319.0513750000005</v>
      </c>
      <c r="Q91" s="243" t="s">
        <v>479</v>
      </c>
      <c r="R91" s="247" t="s">
        <v>34</v>
      </c>
      <c r="S91" s="282" t="s">
        <v>34</v>
      </c>
    </row>
    <row r="92" spans="1:20" s="247" customFormat="1" ht="15" customHeight="1" x14ac:dyDescent="0.25">
      <c r="A92" s="233" t="s">
        <v>64</v>
      </c>
      <c r="B92" s="370" t="s">
        <v>587</v>
      </c>
      <c r="C92" s="371"/>
      <c r="D92" s="371"/>
      <c r="E92" s="371"/>
      <c r="F92" s="371"/>
      <c r="G92" s="371"/>
      <c r="H92" s="371"/>
      <c r="I92" s="371"/>
      <c r="J92" s="372"/>
      <c r="K92" s="242" t="s">
        <v>13</v>
      </c>
      <c r="L92" s="249">
        <f>L91</f>
        <v>99.410000000000011</v>
      </c>
      <c r="M92" s="241">
        <v>13.04</v>
      </c>
      <c r="N92" s="237">
        <f t="shared" si="24"/>
        <v>0.25</v>
      </c>
      <c r="O92" s="241">
        <f t="shared" si="25"/>
        <v>16.299999999999997</v>
      </c>
      <c r="P92" s="241">
        <f t="shared" si="26"/>
        <v>1620.3829999999998</v>
      </c>
      <c r="Q92" s="234">
        <v>88494</v>
      </c>
      <c r="R92" s="247" t="s">
        <v>34</v>
      </c>
      <c r="S92" s="282" t="s">
        <v>33</v>
      </c>
    </row>
    <row r="93" spans="1:20" s="247" customFormat="1" ht="15" customHeight="1" x14ac:dyDescent="0.25">
      <c r="A93" s="233" t="s">
        <v>474</v>
      </c>
      <c r="B93" s="373" t="s">
        <v>588</v>
      </c>
      <c r="C93" s="373"/>
      <c r="D93" s="373"/>
      <c r="E93" s="373"/>
      <c r="F93" s="373"/>
      <c r="G93" s="373"/>
      <c r="H93" s="373"/>
      <c r="I93" s="373"/>
      <c r="J93" s="373"/>
      <c r="K93" s="242" t="s">
        <v>13</v>
      </c>
      <c r="L93" s="249">
        <f>L91</f>
        <v>99.410000000000011</v>
      </c>
      <c r="M93" s="241">
        <v>2.87</v>
      </c>
      <c r="N93" s="237">
        <f t="shared" si="24"/>
        <v>0.25</v>
      </c>
      <c r="O93" s="241">
        <f t="shared" si="25"/>
        <v>3.5875000000000004</v>
      </c>
      <c r="P93" s="241">
        <f t="shared" si="26"/>
        <v>356.63337500000006</v>
      </c>
      <c r="Q93" s="234">
        <v>88482</v>
      </c>
      <c r="S93" s="282" t="s">
        <v>33</v>
      </c>
    </row>
    <row r="94" spans="1:20" s="247" customFormat="1" ht="15" customHeight="1" x14ac:dyDescent="0.25">
      <c r="A94" s="233" t="s">
        <v>475</v>
      </c>
      <c r="B94" s="361" t="s">
        <v>582</v>
      </c>
      <c r="C94" s="361"/>
      <c r="D94" s="361"/>
      <c r="E94" s="361"/>
      <c r="F94" s="361"/>
      <c r="G94" s="361"/>
      <c r="H94" s="361"/>
      <c r="I94" s="361"/>
      <c r="J94" s="361"/>
      <c r="K94" s="242" t="s">
        <v>13</v>
      </c>
      <c r="L94" s="249">
        <f>9.36+26.37+4.68*2+2.72+2.43+19.03</f>
        <v>69.27000000000001</v>
      </c>
      <c r="M94" s="241">
        <v>8.06</v>
      </c>
      <c r="N94" s="237">
        <f t="shared" si="24"/>
        <v>0.25</v>
      </c>
      <c r="O94" s="241">
        <f t="shared" si="25"/>
        <v>10.075000000000001</v>
      </c>
      <c r="P94" s="241">
        <f t="shared" si="26"/>
        <v>697.89525000000015</v>
      </c>
      <c r="Q94" s="243">
        <v>88488</v>
      </c>
      <c r="R94" s="247" t="s">
        <v>33</v>
      </c>
      <c r="S94" s="282" t="s">
        <v>33</v>
      </c>
    </row>
    <row r="95" spans="1:20" s="247" customFormat="1" ht="15" customHeight="1" x14ac:dyDescent="0.25">
      <c r="A95" s="233" t="s">
        <v>506</v>
      </c>
      <c r="B95" s="361" t="s">
        <v>583</v>
      </c>
      <c r="C95" s="361"/>
      <c r="D95" s="361"/>
      <c r="E95" s="361"/>
      <c r="F95" s="361"/>
      <c r="G95" s="361"/>
      <c r="H95" s="361"/>
      <c r="I95" s="361"/>
      <c r="J95" s="361"/>
      <c r="K95" s="242" t="s">
        <v>13</v>
      </c>
      <c r="L95" s="249">
        <f>30.14</f>
        <v>30.14</v>
      </c>
      <c r="M95" s="241">
        <f>M94</f>
        <v>8.06</v>
      </c>
      <c r="N95" s="237">
        <f t="shared" si="24"/>
        <v>0.25</v>
      </c>
      <c r="O95" s="241">
        <f t="shared" si="25"/>
        <v>10.075000000000001</v>
      </c>
      <c r="P95" s="241">
        <f t="shared" si="26"/>
        <v>303.66050000000001</v>
      </c>
      <c r="Q95" s="243">
        <v>88488</v>
      </c>
      <c r="R95" s="247" t="s">
        <v>33</v>
      </c>
      <c r="S95" s="282" t="s">
        <v>33</v>
      </c>
      <c r="T95" s="247">
        <f>8.06/10.05</f>
        <v>0.80199004975124377</v>
      </c>
    </row>
    <row r="96" spans="1:20" ht="15" customHeight="1" x14ac:dyDescent="0.25">
      <c r="A96" s="235">
        <v>9</v>
      </c>
      <c r="B96" s="362" t="s">
        <v>92</v>
      </c>
      <c r="C96" s="363"/>
      <c r="D96" s="363"/>
      <c r="E96" s="363"/>
      <c r="F96" s="363"/>
      <c r="G96" s="363"/>
      <c r="H96" s="363"/>
      <c r="I96" s="363"/>
      <c r="J96" s="363"/>
      <c r="K96" s="363"/>
      <c r="L96" s="363"/>
      <c r="M96" s="363"/>
      <c r="N96" s="49"/>
      <c r="O96" s="50"/>
      <c r="P96" s="42">
        <f>SUM(P97:P113)</f>
        <v>33273.897425000003</v>
      </c>
      <c r="Q96" s="55"/>
      <c r="S96" s="282"/>
    </row>
    <row r="97" spans="1:22" ht="24.95" customHeight="1" x14ac:dyDescent="0.25">
      <c r="A97" s="231" t="s">
        <v>65</v>
      </c>
      <c r="B97" s="373" t="s">
        <v>671</v>
      </c>
      <c r="C97" s="373"/>
      <c r="D97" s="373"/>
      <c r="E97" s="373"/>
      <c r="F97" s="373"/>
      <c r="G97" s="373"/>
      <c r="H97" s="373"/>
      <c r="I97" s="373"/>
      <c r="J97" s="373"/>
      <c r="K97" s="242" t="s">
        <v>13</v>
      </c>
      <c r="L97" s="238">
        <f>1*3*2.15</f>
        <v>6.4499999999999993</v>
      </c>
      <c r="M97" s="241">
        <v>428.15</v>
      </c>
      <c r="N97" s="237">
        <f t="shared" ref="N97:N113" si="27">$Q$3</f>
        <v>0.25</v>
      </c>
      <c r="O97" s="241">
        <f>(1+N97)*M97</f>
        <v>535.1875</v>
      </c>
      <c r="P97" s="241">
        <f>L97*O97</f>
        <v>3451.9593749999995</v>
      </c>
      <c r="Q97" s="234" t="s">
        <v>299</v>
      </c>
      <c r="R97" s="126"/>
      <c r="S97" s="282" t="s">
        <v>34</v>
      </c>
    </row>
    <row r="98" spans="1:22" s="68" customFormat="1" ht="24.95" customHeight="1" x14ac:dyDescent="0.25">
      <c r="A98" s="231" t="s">
        <v>66</v>
      </c>
      <c r="B98" s="373" t="s">
        <v>670</v>
      </c>
      <c r="C98" s="373"/>
      <c r="D98" s="373"/>
      <c r="E98" s="373"/>
      <c r="F98" s="373"/>
      <c r="G98" s="373"/>
      <c r="H98" s="373"/>
      <c r="I98" s="373"/>
      <c r="J98" s="373"/>
      <c r="K98" s="242" t="s">
        <v>13</v>
      </c>
      <c r="L98" s="238">
        <f>1*1.1*2.1</f>
        <v>2.3100000000000005</v>
      </c>
      <c r="M98" s="241">
        <v>428.15</v>
      </c>
      <c r="N98" s="237">
        <f t="shared" si="27"/>
        <v>0.25</v>
      </c>
      <c r="O98" s="241">
        <f>(1+N98)*M98</f>
        <v>535.1875</v>
      </c>
      <c r="P98" s="241">
        <f>L98*O98</f>
        <v>1236.2831250000002</v>
      </c>
      <c r="Q98" s="234" t="s">
        <v>299</v>
      </c>
      <c r="R98" s="126" t="s">
        <v>33</v>
      </c>
      <c r="S98" s="282" t="s">
        <v>34</v>
      </c>
    </row>
    <row r="99" spans="1:22" s="68" customFormat="1" ht="24.95" customHeight="1" x14ac:dyDescent="0.25">
      <c r="A99" s="231" t="s">
        <v>67</v>
      </c>
      <c r="B99" s="373" t="s">
        <v>649</v>
      </c>
      <c r="C99" s="373"/>
      <c r="D99" s="373"/>
      <c r="E99" s="373"/>
      <c r="F99" s="373"/>
      <c r="G99" s="373"/>
      <c r="H99" s="373"/>
      <c r="I99" s="373"/>
      <c r="J99" s="373"/>
      <c r="K99" s="242" t="s">
        <v>74</v>
      </c>
      <c r="L99" s="238">
        <v>1</v>
      </c>
      <c r="M99" s="241">
        <f>572.28/0.8*1.1</f>
        <v>786.88499999999999</v>
      </c>
      <c r="N99" s="237">
        <f t="shared" si="27"/>
        <v>0.25</v>
      </c>
      <c r="O99" s="241">
        <f t="shared" ref="O99:O113" si="28">(1+N99)*M99</f>
        <v>983.60625000000005</v>
      </c>
      <c r="P99" s="241">
        <f t="shared" ref="P99:P113" si="29">L99*O99</f>
        <v>983.60625000000005</v>
      </c>
      <c r="Q99" s="234">
        <v>91321</v>
      </c>
      <c r="R99" s="126"/>
      <c r="S99" s="282" t="s">
        <v>33</v>
      </c>
    </row>
    <row r="100" spans="1:22" s="68" customFormat="1" ht="24.95" customHeight="1" x14ac:dyDescent="0.25">
      <c r="A100" s="231" t="s">
        <v>68</v>
      </c>
      <c r="B100" s="373" t="s">
        <v>650</v>
      </c>
      <c r="C100" s="373"/>
      <c r="D100" s="373"/>
      <c r="E100" s="373"/>
      <c r="F100" s="373"/>
      <c r="G100" s="373"/>
      <c r="H100" s="373"/>
      <c r="I100" s="373"/>
      <c r="J100" s="373"/>
      <c r="K100" s="242" t="s">
        <v>74</v>
      </c>
      <c r="L100" s="238">
        <v>3</v>
      </c>
      <c r="M100" s="241">
        <v>605.61</v>
      </c>
      <c r="N100" s="237">
        <f t="shared" si="27"/>
        <v>0.25</v>
      </c>
      <c r="O100" s="241">
        <f t="shared" si="28"/>
        <v>757.01250000000005</v>
      </c>
      <c r="P100" s="241">
        <f t="shared" si="29"/>
        <v>2271.0375000000004</v>
      </c>
      <c r="Q100" s="234">
        <v>91314</v>
      </c>
      <c r="R100" s="126" t="s">
        <v>33</v>
      </c>
      <c r="S100" s="282" t="s">
        <v>33</v>
      </c>
    </row>
    <row r="101" spans="1:22" s="68" customFormat="1" ht="24.95" customHeight="1" x14ac:dyDescent="0.25">
      <c r="A101" s="231" t="s">
        <v>78</v>
      </c>
      <c r="B101" s="373" t="s">
        <v>669</v>
      </c>
      <c r="C101" s="373"/>
      <c r="D101" s="373"/>
      <c r="E101" s="373"/>
      <c r="F101" s="373"/>
      <c r="G101" s="373"/>
      <c r="H101" s="373"/>
      <c r="I101" s="373"/>
      <c r="J101" s="373"/>
      <c r="K101" s="242" t="s">
        <v>74</v>
      </c>
      <c r="L101" s="238">
        <v>2</v>
      </c>
      <c r="M101" s="241">
        <v>542.94000000000005</v>
      </c>
      <c r="N101" s="237">
        <f t="shared" si="27"/>
        <v>0.25</v>
      </c>
      <c r="O101" s="241">
        <f t="shared" si="28"/>
        <v>678.67500000000007</v>
      </c>
      <c r="P101" s="241">
        <f t="shared" si="29"/>
        <v>1357.3500000000001</v>
      </c>
      <c r="Q101" s="234" t="s">
        <v>301</v>
      </c>
      <c r="R101" s="126"/>
      <c r="S101" s="282" t="s">
        <v>34</v>
      </c>
    </row>
    <row r="102" spans="1:22" s="68" customFormat="1" ht="15" customHeight="1" x14ac:dyDescent="0.25">
      <c r="A102" s="231" t="s">
        <v>120</v>
      </c>
      <c r="B102" s="373" t="s">
        <v>292</v>
      </c>
      <c r="C102" s="373"/>
      <c r="D102" s="373"/>
      <c r="E102" s="373"/>
      <c r="F102" s="373"/>
      <c r="G102" s="373"/>
      <c r="H102" s="373"/>
      <c r="I102" s="373"/>
      <c r="J102" s="373"/>
      <c r="K102" s="242" t="s">
        <v>13</v>
      </c>
      <c r="L102" s="238">
        <f>1*1.6*2.1</f>
        <v>3.3600000000000003</v>
      </c>
      <c r="M102" s="241">
        <f>195.49</f>
        <v>195.49</v>
      </c>
      <c r="N102" s="237">
        <f t="shared" si="27"/>
        <v>0.25</v>
      </c>
      <c r="O102" s="241">
        <f t="shared" si="28"/>
        <v>244.36250000000001</v>
      </c>
      <c r="P102" s="241">
        <f t="shared" si="29"/>
        <v>821.05800000000011</v>
      </c>
      <c r="Q102" s="234">
        <v>34713</v>
      </c>
      <c r="R102" s="126"/>
      <c r="S102" s="282" t="s">
        <v>33</v>
      </c>
    </row>
    <row r="103" spans="1:22" s="69" customFormat="1" ht="15" customHeight="1" x14ac:dyDescent="0.25">
      <c r="A103" s="231" t="s">
        <v>721</v>
      </c>
      <c r="B103" s="373" t="s">
        <v>293</v>
      </c>
      <c r="C103" s="373"/>
      <c r="D103" s="373"/>
      <c r="E103" s="373"/>
      <c r="F103" s="373"/>
      <c r="G103" s="373"/>
      <c r="H103" s="373"/>
      <c r="I103" s="373"/>
      <c r="J103" s="373"/>
      <c r="K103" s="242" t="s">
        <v>13</v>
      </c>
      <c r="L103" s="238">
        <f>1*2.8*2.1</f>
        <v>5.88</v>
      </c>
      <c r="M103" s="241">
        <f>195.49</f>
        <v>195.49</v>
      </c>
      <c r="N103" s="237">
        <f t="shared" si="27"/>
        <v>0.25</v>
      </c>
      <c r="O103" s="241">
        <f t="shared" si="28"/>
        <v>244.36250000000001</v>
      </c>
      <c r="P103" s="241">
        <f t="shared" si="29"/>
        <v>1436.8515</v>
      </c>
      <c r="Q103" s="234">
        <v>34713</v>
      </c>
      <c r="R103" s="126" t="s">
        <v>33</v>
      </c>
      <c r="S103" s="282" t="s">
        <v>33</v>
      </c>
    </row>
    <row r="104" spans="1:22" s="69" customFormat="1" ht="24.95" customHeight="1" x14ac:dyDescent="0.25">
      <c r="A104" s="231" t="s">
        <v>722</v>
      </c>
      <c r="B104" s="373" t="s">
        <v>305</v>
      </c>
      <c r="C104" s="373"/>
      <c r="D104" s="373"/>
      <c r="E104" s="373"/>
      <c r="F104" s="373"/>
      <c r="G104" s="373"/>
      <c r="H104" s="373"/>
      <c r="I104" s="373"/>
      <c r="J104" s="373"/>
      <c r="K104" s="242" t="s">
        <v>302</v>
      </c>
      <c r="L104" s="238">
        <f>2*2</f>
        <v>4</v>
      </c>
      <c r="M104" s="241">
        <v>312.32</v>
      </c>
      <c r="N104" s="237">
        <f t="shared" si="27"/>
        <v>0.25</v>
      </c>
      <c r="O104" s="241">
        <f t="shared" si="28"/>
        <v>390.4</v>
      </c>
      <c r="P104" s="241">
        <f t="shared" si="29"/>
        <v>1561.6</v>
      </c>
      <c r="Q104" s="234">
        <v>3104</v>
      </c>
      <c r="R104" s="126"/>
      <c r="S104" s="282" t="s">
        <v>33</v>
      </c>
    </row>
    <row r="105" spans="1:22" s="69" customFormat="1" ht="15" customHeight="1" x14ac:dyDescent="0.25">
      <c r="A105" s="231" t="s">
        <v>723</v>
      </c>
      <c r="B105" s="373" t="s">
        <v>584</v>
      </c>
      <c r="C105" s="373"/>
      <c r="D105" s="373"/>
      <c r="E105" s="373"/>
      <c r="F105" s="373"/>
      <c r="G105" s="373"/>
      <c r="H105" s="373"/>
      <c r="I105" s="373"/>
      <c r="J105" s="373"/>
      <c r="K105" s="242" t="s">
        <v>302</v>
      </c>
      <c r="L105" s="238">
        <v>2</v>
      </c>
      <c r="M105" s="241">
        <v>54.93</v>
      </c>
      <c r="N105" s="237">
        <f t="shared" si="27"/>
        <v>0.25</v>
      </c>
      <c r="O105" s="241">
        <f t="shared" si="28"/>
        <v>68.662499999999994</v>
      </c>
      <c r="P105" s="241">
        <f t="shared" si="29"/>
        <v>137.32499999999999</v>
      </c>
      <c r="Q105" s="234">
        <v>38169</v>
      </c>
      <c r="R105" s="126"/>
      <c r="S105" s="282" t="s">
        <v>33</v>
      </c>
    </row>
    <row r="106" spans="1:22" s="69" customFormat="1" ht="27" customHeight="1" x14ac:dyDescent="0.25">
      <c r="A106" s="231" t="s">
        <v>724</v>
      </c>
      <c r="B106" s="370" t="s">
        <v>557</v>
      </c>
      <c r="C106" s="371"/>
      <c r="D106" s="371"/>
      <c r="E106" s="371"/>
      <c r="F106" s="371"/>
      <c r="G106" s="371"/>
      <c r="H106" s="371"/>
      <c r="I106" s="371"/>
      <c r="J106" s="372"/>
      <c r="K106" s="242" t="s">
        <v>13</v>
      </c>
      <c r="L106" s="238">
        <f>0.7*2.1</f>
        <v>1.47</v>
      </c>
      <c r="M106" s="241">
        <v>450.58</v>
      </c>
      <c r="N106" s="237">
        <f t="shared" si="27"/>
        <v>0.25</v>
      </c>
      <c r="O106" s="241">
        <f t="shared" si="28"/>
        <v>563.22500000000002</v>
      </c>
      <c r="P106" s="241">
        <f t="shared" si="29"/>
        <v>827.94074999999998</v>
      </c>
      <c r="Q106" s="234">
        <v>4948</v>
      </c>
      <c r="R106" s="126"/>
      <c r="S106" s="282" t="s">
        <v>33</v>
      </c>
    </row>
    <row r="107" spans="1:22" s="247" customFormat="1" ht="15" customHeight="1" x14ac:dyDescent="0.25">
      <c r="A107" s="231" t="s">
        <v>725</v>
      </c>
      <c r="B107" s="373" t="s">
        <v>297</v>
      </c>
      <c r="C107" s="373"/>
      <c r="D107" s="373"/>
      <c r="E107" s="373"/>
      <c r="F107" s="373"/>
      <c r="G107" s="373"/>
      <c r="H107" s="373"/>
      <c r="I107" s="373"/>
      <c r="J107" s="373"/>
      <c r="K107" s="242" t="s">
        <v>13</v>
      </c>
      <c r="L107" s="238">
        <f>1*5*1.2</f>
        <v>6</v>
      </c>
      <c r="M107" s="241">
        <v>405.84</v>
      </c>
      <c r="N107" s="237">
        <f t="shared" si="27"/>
        <v>0.25</v>
      </c>
      <c r="O107" s="241">
        <f t="shared" si="28"/>
        <v>507.29999999999995</v>
      </c>
      <c r="P107" s="241">
        <f t="shared" si="29"/>
        <v>3043.7999999999997</v>
      </c>
      <c r="Q107" s="234" t="s">
        <v>303</v>
      </c>
      <c r="R107" s="126" t="s">
        <v>33</v>
      </c>
      <c r="S107" s="282" t="s">
        <v>34</v>
      </c>
    </row>
    <row r="108" spans="1:22" s="247" customFormat="1" ht="15" customHeight="1" x14ac:dyDescent="0.25">
      <c r="A108" s="231" t="s">
        <v>726</v>
      </c>
      <c r="B108" s="373" t="s">
        <v>296</v>
      </c>
      <c r="C108" s="373"/>
      <c r="D108" s="373"/>
      <c r="E108" s="373"/>
      <c r="F108" s="373"/>
      <c r="G108" s="373"/>
      <c r="H108" s="373"/>
      <c r="I108" s="373"/>
      <c r="J108" s="373"/>
      <c r="K108" s="242" t="s">
        <v>13</v>
      </c>
      <c r="L108" s="238">
        <f>2*7.425*1.2</f>
        <v>17.82</v>
      </c>
      <c r="M108" s="241">
        <v>408.88</v>
      </c>
      <c r="N108" s="237">
        <f t="shared" si="27"/>
        <v>0.25</v>
      </c>
      <c r="O108" s="241">
        <f t="shared" si="28"/>
        <v>511.1</v>
      </c>
      <c r="P108" s="241">
        <f t="shared" si="29"/>
        <v>9107.8019999999997</v>
      </c>
      <c r="Q108" s="234" t="s">
        <v>304</v>
      </c>
      <c r="R108" s="126" t="s">
        <v>33</v>
      </c>
      <c r="S108" s="282" t="s">
        <v>34</v>
      </c>
    </row>
    <row r="109" spans="1:22" s="247" customFormat="1" ht="15" customHeight="1" x14ac:dyDescent="0.25">
      <c r="A109" s="231" t="s">
        <v>727</v>
      </c>
      <c r="B109" s="373" t="s">
        <v>295</v>
      </c>
      <c r="C109" s="373"/>
      <c r="D109" s="373"/>
      <c r="E109" s="373"/>
      <c r="F109" s="373"/>
      <c r="G109" s="373"/>
      <c r="H109" s="373"/>
      <c r="I109" s="373"/>
      <c r="J109" s="373"/>
      <c r="K109" s="242" t="s">
        <v>13</v>
      </c>
      <c r="L109" s="238">
        <f>1*4.97*0.6</f>
        <v>2.9819999999999998</v>
      </c>
      <c r="M109" s="241">
        <v>408.88</v>
      </c>
      <c r="N109" s="237">
        <f t="shared" si="27"/>
        <v>0.25</v>
      </c>
      <c r="O109" s="241">
        <f t="shared" si="28"/>
        <v>511.1</v>
      </c>
      <c r="P109" s="241">
        <f t="shared" si="29"/>
        <v>1524.1001999999999</v>
      </c>
      <c r="Q109" s="234" t="s">
        <v>304</v>
      </c>
      <c r="R109" s="126" t="s">
        <v>33</v>
      </c>
      <c r="S109" s="282" t="s">
        <v>34</v>
      </c>
    </row>
    <row r="110" spans="1:22" s="247" customFormat="1" ht="15" customHeight="1" x14ac:dyDescent="0.25">
      <c r="A110" s="231" t="s">
        <v>728</v>
      </c>
      <c r="B110" s="373" t="s">
        <v>294</v>
      </c>
      <c r="C110" s="373"/>
      <c r="D110" s="373"/>
      <c r="E110" s="373"/>
      <c r="F110" s="373"/>
      <c r="G110" s="373"/>
      <c r="H110" s="373"/>
      <c r="I110" s="373"/>
      <c r="J110" s="373"/>
      <c r="K110" s="242" t="s">
        <v>13</v>
      </c>
      <c r="L110" s="238">
        <f>2*4.08*0.6</f>
        <v>4.8959999999999999</v>
      </c>
      <c r="M110" s="241">
        <v>408.88</v>
      </c>
      <c r="N110" s="237">
        <f t="shared" si="27"/>
        <v>0.25</v>
      </c>
      <c r="O110" s="241">
        <f t="shared" si="28"/>
        <v>511.1</v>
      </c>
      <c r="P110" s="241">
        <f t="shared" si="29"/>
        <v>2502.3456000000001</v>
      </c>
      <c r="Q110" s="234" t="s">
        <v>304</v>
      </c>
      <c r="R110" s="126"/>
      <c r="S110" s="282" t="s">
        <v>34</v>
      </c>
    </row>
    <row r="111" spans="1:22" s="247" customFormat="1" ht="15" customHeight="1" x14ac:dyDescent="0.25">
      <c r="A111" s="231" t="s">
        <v>729</v>
      </c>
      <c r="B111" s="373" t="s">
        <v>654</v>
      </c>
      <c r="C111" s="373"/>
      <c r="D111" s="373"/>
      <c r="E111" s="373"/>
      <c r="F111" s="373"/>
      <c r="G111" s="373"/>
      <c r="H111" s="373"/>
      <c r="I111" s="373"/>
      <c r="J111" s="373"/>
      <c r="K111" s="241" t="s">
        <v>13</v>
      </c>
      <c r="L111" s="238">
        <f>1.1*2.1+3*0.8*2.1+2*0.8*2.1</f>
        <v>10.71</v>
      </c>
      <c r="M111" s="241">
        <v>17.77</v>
      </c>
      <c r="N111" s="237">
        <f t="shared" si="27"/>
        <v>0.25</v>
      </c>
      <c r="O111" s="241">
        <f t="shared" si="28"/>
        <v>22.212499999999999</v>
      </c>
      <c r="P111" s="241">
        <f t="shared" si="29"/>
        <v>237.89587499999999</v>
      </c>
      <c r="Q111" s="234" t="s">
        <v>656</v>
      </c>
      <c r="R111" s="126"/>
      <c r="S111" s="282" t="s">
        <v>34</v>
      </c>
    </row>
    <row r="112" spans="1:22" s="247" customFormat="1" ht="15" customHeight="1" x14ac:dyDescent="0.25">
      <c r="A112" s="231" t="s">
        <v>730</v>
      </c>
      <c r="B112" s="373" t="s">
        <v>655</v>
      </c>
      <c r="C112" s="373"/>
      <c r="D112" s="373"/>
      <c r="E112" s="373"/>
      <c r="F112" s="373"/>
      <c r="G112" s="373"/>
      <c r="H112" s="373"/>
      <c r="I112" s="373"/>
      <c r="J112" s="373"/>
      <c r="K112" s="241" t="s">
        <v>13</v>
      </c>
      <c r="L112" s="238">
        <f>((3+2.15)*2+(1.1+2.1)*2+(1.6+2.1)*2+(2.8+2.1)*2)*0.5*2+L106+((5+7.425+4.97+4.08)*0.5*2)</f>
        <v>56.845000000000006</v>
      </c>
      <c r="M112" s="241">
        <v>22.1</v>
      </c>
      <c r="N112" s="237">
        <f t="shared" si="27"/>
        <v>0.25</v>
      </c>
      <c r="O112" s="241">
        <f t="shared" si="28"/>
        <v>27.625</v>
      </c>
      <c r="P112" s="241">
        <f t="shared" si="29"/>
        <v>1570.3431250000001</v>
      </c>
      <c r="Q112" s="234" t="s">
        <v>300</v>
      </c>
      <c r="R112" s="126"/>
      <c r="S112" s="282" t="s">
        <v>34</v>
      </c>
      <c r="T112" s="289"/>
      <c r="U112" s="390"/>
      <c r="V112" s="390"/>
    </row>
    <row r="113" spans="1:19" s="247" customFormat="1" ht="15" customHeight="1" x14ac:dyDescent="0.25">
      <c r="A113" s="231" t="s">
        <v>731</v>
      </c>
      <c r="B113" s="370" t="s">
        <v>114</v>
      </c>
      <c r="C113" s="371"/>
      <c r="D113" s="371"/>
      <c r="E113" s="371"/>
      <c r="F113" s="371"/>
      <c r="G113" s="371"/>
      <c r="H113" s="371"/>
      <c r="I113" s="371"/>
      <c r="J113" s="372"/>
      <c r="K113" s="241" t="s">
        <v>13</v>
      </c>
      <c r="L113" s="238">
        <f>L102+L103+L106</f>
        <v>10.71</v>
      </c>
      <c r="M113" s="241">
        <v>89.83</v>
      </c>
      <c r="N113" s="237">
        <f t="shared" si="27"/>
        <v>0.25</v>
      </c>
      <c r="O113" s="241">
        <f t="shared" si="28"/>
        <v>112.28749999999999</v>
      </c>
      <c r="P113" s="241">
        <f t="shared" si="29"/>
        <v>1202.599125</v>
      </c>
      <c r="Q113" s="234" t="s">
        <v>298</v>
      </c>
      <c r="R113" s="247" t="s">
        <v>33</v>
      </c>
      <c r="S113" s="282" t="s">
        <v>34</v>
      </c>
    </row>
    <row r="114" spans="1:19" ht="15" customHeight="1" x14ac:dyDescent="0.25">
      <c r="A114" s="235">
        <v>10</v>
      </c>
      <c r="B114" s="362" t="s">
        <v>142</v>
      </c>
      <c r="C114" s="363"/>
      <c r="D114" s="363"/>
      <c r="E114" s="363"/>
      <c r="F114" s="363"/>
      <c r="G114" s="363"/>
      <c r="H114" s="363"/>
      <c r="I114" s="363"/>
      <c r="J114" s="363"/>
      <c r="K114" s="363"/>
      <c r="L114" s="363"/>
      <c r="M114" s="363"/>
      <c r="N114" s="49"/>
      <c r="O114" s="50"/>
      <c r="P114" s="42">
        <f>SUM(P115,P121,P127,P129,P131,P135,P145,P151,P154,P164,P178)</f>
        <v>18566.060125000004</v>
      </c>
      <c r="Q114" s="55"/>
      <c r="S114" s="282"/>
    </row>
    <row r="115" spans="1:19" s="247" customFormat="1" ht="15" customHeight="1" x14ac:dyDescent="0.2">
      <c r="A115" s="233" t="s">
        <v>79</v>
      </c>
      <c r="B115" s="356" t="s">
        <v>585</v>
      </c>
      <c r="C115" s="357"/>
      <c r="D115" s="357"/>
      <c r="E115" s="357"/>
      <c r="F115" s="357"/>
      <c r="G115" s="357"/>
      <c r="H115" s="357"/>
      <c r="I115" s="357"/>
      <c r="J115" s="358"/>
      <c r="K115" s="256"/>
      <c r="L115" s="256"/>
      <c r="M115" s="123"/>
      <c r="N115" s="52"/>
      <c r="O115" s="239">
        <f t="shared" ref="O115:O126" si="30">(1+N115)*M115</f>
        <v>0</v>
      </c>
      <c r="P115" s="216">
        <f>SUM(P116:P120)</f>
        <v>510.93749999999994</v>
      </c>
      <c r="Q115" s="125"/>
      <c r="R115" s="127" t="s">
        <v>33</v>
      </c>
      <c r="S115" s="284"/>
    </row>
    <row r="116" spans="1:19" s="247" customFormat="1" ht="15" customHeight="1" x14ac:dyDescent="0.2">
      <c r="A116" s="236" t="s">
        <v>732</v>
      </c>
      <c r="B116" s="387" t="s">
        <v>340</v>
      </c>
      <c r="C116" s="388"/>
      <c r="D116" s="388"/>
      <c r="E116" s="388"/>
      <c r="F116" s="388"/>
      <c r="G116" s="388"/>
      <c r="H116" s="388"/>
      <c r="I116" s="388"/>
      <c r="J116" s="389"/>
      <c r="K116" s="257" t="s">
        <v>74</v>
      </c>
      <c r="L116" s="241">
        <v>1</v>
      </c>
      <c r="M116" s="248">
        <v>11.35</v>
      </c>
      <c r="N116" s="237">
        <f t="shared" ref="N116:N179" si="31">$Q$3</f>
        <v>0.25</v>
      </c>
      <c r="O116" s="241">
        <f t="shared" si="30"/>
        <v>14.1875</v>
      </c>
      <c r="P116" s="241">
        <f t="shared" ref="P116:P120" si="32">L116*O116</f>
        <v>14.1875</v>
      </c>
      <c r="Q116" s="243">
        <v>6029</v>
      </c>
      <c r="R116" s="127"/>
      <c r="S116" s="282" t="s">
        <v>33</v>
      </c>
    </row>
    <row r="117" spans="1:19" s="247" customFormat="1" ht="15" customHeight="1" x14ac:dyDescent="0.2">
      <c r="A117" s="236" t="s">
        <v>733</v>
      </c>
      <c r="B117" s="387" t="s">
        <v>341</v>
      </c>
      <c r="C117" s="388"/>
      <c r="D117" s="388"/>
      <c r="E117" s="388"/>
      <c r="F117" s="388"/>
      <c r="G117" s="388"/>
      <c r="H117" s="388"/>
      <c r="I117" s="388"/>
      <c r="J117" s="389"/>
      <c r="K117" s="257" t="s">
        <v>74</v>
      </c>
      <c r="L117" s="241">
        <v>1</v>
      </c>
      <c r="M117" s="248">
        <v>9.5500000000000007</v>
      </c>
      <c r="N117" s="237">
        <f t="shared" si="31"/>
        <v>0.25</v>
      </c>
      <c r="O117" s="241">
        <f>(1+N117)*M117</f>
        <v>11.9375</v>
      </c>
      <c r="P117" s="241">
        <f t="shared" si="32"/>
        <v>11.9375</v>
      </c>
      <c r="Q117" s="243">
        <v>6036</v>
      </c>
      <c r="R117" s="127"/>
      <c r="S117" s="282" t="s">
        <v>33</v>
      </c>
    </row>
    <row r="118" spans="1:19" s="247" customFormat="1" ht="15" customHeight="1" x14ac:dyDescent="0.2">
      <c r="A118" s="236" t="s">
        <v>734</v>
      </c>
      <c r="B118" s="387" t="s">
        <v>342</v>
      </c>
      <c r="C118" s="388"/>
      <c r="D118" s="388"/>
      <c r="E118" s="388"/>
      <c r="F118" s="388"/>
      <c r="G118" s="388"/>
      <c r="H118" s="388"/>
      <c r="I118" s="388"/>
      <c r="J118" s="389"/>
      <c r="K118" s="257" t="s">
        <v>74</v>
      </c>
      <c r="L118" s="241">
        <v>1</v>
      </c>
      <c r="M118" s="248">
        <v>32.33</v>
      </c>
      <c r="N118" s="237">
        <f t="shared" si="31"/>
        <v>0.25</v>
      </c>
      <c r="O118" s="241">
        <f t="shared" si="30"/>
        <v>40.412499999999994</v>
      </c>
      <c r="P118" s="241">
        <f t="shared" si="32"/>
        <v>40.412499999999994</v>
      </c>
      <c r="Q118" s="243">
        <v>6019</v>
      </c>
      <c r="R118" s="127"/>
      <c r="S118" s="282" t="s">
        <v>33</v>
      </c>
    </row>
    <row r="119" spans="1:19" s="247" customFormat="1" ht="15" customHeight="1" x14ac:dyDescent="0.2">
      <c r="A119" s="236" t="s">
        <v>735</v>
      </c>
      <c r="B119" s="387" t="s">
        <v>343</v>
      </c>
      <c r="C119" s="388"/>
      <c r="D119" s="388"/>
      <c r="E119" s="388"/>
      <c r="F119" s="388"/>
      <c r="G119" s="388"/>
      <c r="H119" s="388"/>
      <c r="I119" s="388"/>
      <c r="J119" s="389"/>
      <c r="K119" s="257" t="s">
        <v>74</v>
      </c>
      <c r="L119" s="241">
        <v>1</v>
      </c>
      <c r="M119" s="248">
        <v>55.64</v>
      </c>
      <c r="N119" s="237">
        <f t="shared" si="31"/>
        <v>0.25</v>
      </c>
      <c r="O119" s="241">
        <f t="shared" si="30"/>
        <v>69.55</v>
      </c>
      <c r="P119" s="241">
        <f t="shared" si="32"/>
        <v>69.55</v>
      </c>
      <c r="Q119" s="243">
        <v>6010</v>
      </c>
      <c r="R119" s="127"/>
      <c r="S119" s="282" t="s">
        <v>33</v>
      </c>
    </row>
    <row r="120" spans="1:19" s="247" customFormat="1" ht="15" customHeight="1" x14ac:dyDescent="0.2">
      <c r="A120" s="236" t="s">
        <v>736</v>
      </c>
      <c r="B120" s="387" t="s">
        <v>344</v>
      </c>
      <c r="C120" s="388"/>
      <c r="D120" s="388"/>
      <c r="E120" s="388"/>
      <c r="F120" s="388"/>
      <c r="G120" s="388"/>
      <c r="H120" s="388"/>
      <c r="I120" s="388"/>
      <c r="J120" s="389"/>
      <c r="K120" s="257" t="s">
        <v>74</v>
      </c>
      <c r="L120" s="241">
        <v>6</v>
      </c>
      <c r="M120" s="248">
        <v>49.98</v>
      </c>
      <c r="N120" s="237">
        <f t="shared" si="31"/>
        <v>0.25</v>
      </c>
      <c r="O120" s="241">
        <f t="shared" si="30"/>
        <v>62.474999999999994</v>
      </c>
      <c r="P120" s="241">
        <f t="shared" si="32"/>
        <v>374.84999999999997</v>
      </c>
      <c r="Q120" s="243">
        <v>6005</v>
      </c>
      <c r="R120" s="127"/>
      <c r="S120" s="282" t="s">
        <v>33</v>
      </c>
    </row>
    <row r="121" spans="1:19" s="247" customFormat="1" ht="15" customHeight="1" x14ac:dyDescent="0.2">
      <c r="A121" s="233" t="s">
        <v>80</v>
      </c>
      <c r="B121" s="356" t="s">
        <v>659</v>
      </c>
      <c r="C121" s="357"/>
      <c r="D121" s="357"/>
      <c r="E121" s="357"/>
      <c r="F121" s="357"/>
      <c r="G121" s="357"/>
      <c r="H121" s="357"/>
      <c r="I121" s="357"/>
      <c r="J121" s="358"/>
      <c r="K121" s="241"/>
      <c r="L121" s="240"/>
      <c r="M121" s="241"/>
      <c r="N121" s="237"/>
      <c r="O121" s="241">
        <f t="shared" si="30"/>
        <v>0</v>
      </c>
      <c r="P121" s="230">
        <f>SUM(P122:P126)</f>
        <v>45.3</v>
      </c>
      <c r="Q121" s="243"/>
      <c r="R121" s="127"/>
      <c r="S121" s="284"/>
    </row>
    <row r="122" spans="1:19" s="247" customFormat="1" ht="15" customHeight="1" x14ac:dyDescent="0.2">
      <c r="A122" s="236" t="s">
        <v>737</v>
      </c>
      <c r="B122" s="387" t="s">
        <v>346</v>
      </c>
      <c r="C122" s="388"/>
      <c r="D122" s="388"/>
      <c r="E122" s="388"/>
      <c r="F122" s="388"/>
      <c r="G122" s="388"/>
      <c r="H122" s="388"/>
      <c r="I122" s="388"/>
      <c r="J122" s="389"/>
      <c r="K122" s="257" t="s">
        <v>74</v>
      </c>
      <c r="L122" s="241">
        <v>1</v>
      </c>
      <c r="M122" s="248">
        <v>18.829999999999998</v>
      </c>
      <c r="N122" s="237">
        <f t="shared" si="31"/>
        <v>0.25</v>
      </c>
      <c r="O122" s="241">
        <f t="shared" si="30"/>
        <v>23.537499999999998</v>
      </c>
      <c r="P122" s="241">
        <f>L122*O122</f>
        <v>23.537499999999998</v>
      </c>
      <c r="Q122" s="243">
        <v>1427</v>
      </c>
      <c r="R122" s="127"/>
      <c r="S122" s="282" t="s">
        <v>33</v>
      </c>
    </row>
    <row r="123" spans="1:19" s="247" customFormat="1" ht="15" customHeight="1" x14ac:dyDescent="0.2">
      <c r="A123" s="236" t="s">
        <v>738</v>
      </c>
      <c r="B123" s="387" t="s">
        <v>660</v>
      </c>
      <c r="C123" s="388"/>
      <c r="D123" s="388"/>
      <c r="E123" s="388"/>
      <c r="F123" s="388"/>
      <c r="G123" s="388"/>
      <c r="H123" s="388"/>
      <c r="I123" s="388"/>
      <c r="J123" s="389"/>
      <c r="K123" s="257" t="s">
        <v>74</v>
      </c>
      <c r="L123" s="241">
        <v>5</v>
      </c>
      <c r="M123" s="248">
        <v>1.22</v>
      </c>
      <c r="N123" s="237">
        <f t="shared" si="31"/>
        <v>0.25</v>
      </c>
      <c r="O123" s="241">
        <f t="shared" si="30"/>
        <v>1.5249999999999999</v>
      </c>
      <c r="P123" s="241">
        <f>L123*O123</f>
        <v>7.625</v>
      </c>
      <c r="Q123" s="243">
        <v>3521</v>
      </c>
      <c r="R123" s="127"/>
      <c r="S123" s="282" t="s">
        <v>33</v>
      </c>
    </row>
    <row r="124" spans="1:19" s="247" customFormat="1" ht="15" customHeight="1" x14ac:dyDescent="0.2">
      <c r="A124" s="236" t="s">
        <v>739</v>
      </c>
      <c r="B124" s="387" t="s">
        <v>673</v>
      </c>
      <c r="C124" s="388"/>
      <c r="D124" s="388"/>
      <c r="E124" s="388"/>
      <c r="F124" s="388"/>
      <c r="G124" s="388"/>
      <c r="H124" s="388"/>
      <c r="I124" s="388"/>
      <c r="J124" s="389"/>
      <c r="K124" s="257" t="s">
        <v>74</v>
      </c>
      <c r="L124" s="241">
        <v>2</v>
      </c>
      <c r="M124" s="248">
        <v>1.33</v>
      </c>
      <c r="N124" s="237">
        <f t="shared" si="31"/>
        <v>0.25</v>
      </c>
      <c r="O124" s="241">
        <f t="shared" si="30"/>
        <v>1.6625000000000001</v>
      </c>
      <c r="P124" s="241">
        <f>L124*O124</f>
        <v>3.3250000000000002</v>
      </c>
      <c r="Q124" s="243">
        <v>3531</v>
      </c>
      <c r="R124" s="127"/>
      <c r="S124" s="282" t="s">
        <v>33</v>
      </c>
    </row>
    <row r="125" spans="1:19" s="247" customFormat="1" ht="15" customHeight="1" x14ac:dyDescent="0.2">
      <c r="A125" s="236" t="s">
        <v>740</v>
      </c>
      <c r="B125" s="387" t="s">
        <v>646</v>
      </c>
      <c r="C125" s="388"/>
      <c r="D125" s="388"/>
      <c r="E125" s="388"/>
      <c r="F125" s="388"/>
      <c r="G125" s="388"/>
      <c r="H125" s="388"/>
      <c r="I125" s="388"/>
      <c r="J125" s="389"/>
      <c r="K125" s="257" t="s">
        <v>74</v>
      </c>
      <c r="L125" s="241">
        <v>1</v>
      </c>
      <c r="M125" s="248">
        <v>1.72</v>
      </c>
      <c r="N125" s="237">
        <f t="shared" si="31"/>
        <v>0.25</v>
      </c>
      <c r="O125" s="241">
        <f t="shared" si="30"/>
        <v>2.15</v>
      </c>
      <c r="P125" s="241">
        <f>L125*O125</f>
        <v>2.15</v>
      </c>
      <c r="Q125" s="243">
        <v>7109</v>
      </c>
      <c r="R125" s="127"/>
      <c r="S125" s="282" t="s">
        <v>33</v>
      </c>
    </row>
    <row r="126" spans="1:19" s="247" customFormat="1" ht="15" customHeight="1" x14ac:dyDescent="0.2">
      <c r="A126" s="236" t="s">
        <v>741</v>
      </c>
      <c r="B126" s="387" t="s">
        <v>347</v>
      </c>
      <c r="C126" s="388"/>
      <c r="D126" s="388"/>
      <c r="E126" s="388"/>
      <c r="F126" s="388"/>
      <c r="G126" s="388"/>
      <c r="H126" s="388"/>
      <c r="I126" s="388"/>
      <c r="J126" s="389"/>
      <c r="K126" s="257" t="s">
        <v>74</v>
      </c>
      <c r="L126" s="241">
        <v>3</v>
      </c>
      <c r="M126" s="248">
        <v>2.31</v>
      </c>
      <c r="N126" s="237">
        <f t="shared" si="31"/>
        <v>0.25</v>
      </c>
      <c r="O126" s="241">
        <f t="shared" si="30"/>
        <v>2.8875000000000002</v>
      </c>
      <c r="P126" s="241">
        <f>L126*O126</f>
        <v>8.6625000000000014</v>
      </c>
      <c r="Q126" s="243">
        <v>3533</v>
      </c>
      <c r="R126" s="127"/>
      <c r="S126" s="282" t="s">
        <v>33</v>
      </c>
    </row>
    <row r="127" spans="1:19" s="247" customFormat="1" ht="15" customHeight="1" x14ac:dyDescent="0.2">
      <c r="A127" s="233" t="s">
        <v>81</v>
      </c>
      <c r="B127" s="391" t="s">
        <v>348</v>
      </c>
      <c r="C127" s="392"/>
      <c r="D127" s="392"/>
      <c r="E127" s="392"/>
      <c r="F127" s="392"/>
      <c r="G127" s="392"/>
      <c r="H127" s="392"/>
      <c r="I127" s="392"/>
      <c r="J127" s="393"/>
      <c r="K127" s="257"/>
      <c r="L127" s="241"/>
      <c r="M127" s="248"/>
      <c r="N127" s="237"/>
      <c r="O127" s="241"/>
      <c r="P127" s="230">
        <f>SUM(P128:P128)</f>
        <v>1.0465</v>
      </c>
      <c r="Q127" s="243"/>
      <c r="R127" s="127"/>
      <c r="S127" s="284"/>
    </row>
    <row r="128" spans="1:19" s="247" customFormat="1" ht="15" customHeight="1" x14ac:dyDescent="0.2">
      <c r="A128" s="236" t="s">
        <v>742</v>
      </c>
      <c r="B128" s="387" t="s">
        <v>349</v>
      </c>
      <c r="C128" s="388"/>
      <c r="D128" s="388"/>
      <c r="E128" s="388"/>
      <c r="F128" s="388"/>
      <c r="G128" s="388"/>
      <c r="H128" s="388"/>
      <c r="I128" s="388"/>
      <c r="J128" s="389"/>
      <c r="K128" s="241" t="s">
        <v>16</v>
      </c>
      <c r="L128" s="240">
        <v>0.23</v>
      </c>
      <c r="M128" s="241">
        <v>3.64</v>
      </c>
      <c r="N128" s="237">
        <f t="shared" si="31"/>
        <v>0.25</v>
      </c>
      <c r="O128" s="241">
        <f>(1+N128)*M128</f>
        <v>4.55</v>
      </c>
      <c r="P128" s="241">
        <f>L128*O128</f>
        <v>1.0465</v>
      </c>
      <c r="Q128" s="243">
        <v>9856</v>
      </c>
      <c r="R128" s="127"/>
      <c r="S128" s="282" t="s">
        <v>33</v>
      </c>
    </row>
    <row r="129" spans="1:19" s="247" customFormat="1" ht="15" customHeight="1" x14ac:dyDescent="0.2">
      <c r="A129" s="233" t="s">
        <v>143</v>
      </c>
      <c r="B129" s="391" t="s">
        <v>350</v>
      </c>
      <c r="C129" s="392"/>
      <c r="D129" s="392"/>
      <c r="E129" s="392"/>
      <c r="F129" s="392"/>
      <c r="G129" s="392"/>
      <c r="H129" s="392"/>
      <c r="I129" s="392"/>
      <c r="J129" s="393"/>
      <c r="K129" s="241"/>
      <c r="L129" s="240"/>
      <c r="M129" s="248"/>
      <c r="N129" s="237"/>
      <c r="O129" s="241"/>
      <c r="P129" s="230">
        <f>SUM(P130)</f>
        <v>33.75</v>
      </c>
      <c r="Q129" s="243"/>
      <c r="R129" s="127"/>
      <c r="S129" s="284"/>
    </row>
    <row r="130" spans="1:19" s="247" customFormat="1" ht="15" customHeight="1" x14ac:dyDescent="0.2">
      <c r="A130" s="236" t="s">
        <v>743</v>
      </c>
      <c r="B130" s="387" t="s">
        <v>351</v>
      </c>
      <c r="C130" s="388"/>
      <c r="D130" s="388"/>
      <c r="E130" s="388"/>
      <c r="F130" s="388"/>
      <c r="G130" s="388"/>
      <c r="H130" s="388"/>
      <c r="I130" s="388"/>
      <c r="J130" s="389"/>
      <c r="K130" s="257" t="s">
        <v>74</v>
      </c>
      <c r="L130" s="240">
        <v>3</v>
      </c>
      <c r="M130" s="248">
        <v>9</v>
      </c>
      <c r="N130" s="237">
        <f t="shared" si="31"/>
        <v>0.25</v>
      </c>
      <c r="O130" s="241">
        <f t="shared" ref="O130" si="33">(1+N130)*M130</f>
        <v>11.25</v>
      </c>
      <c r="P130" s="241">
        <f t="shared" ref="P130" si="34">L130*O130</f>
        <v>33.75</v>
      </c>
      <c r="Q130" s="243">
        <v>12716</v>
      </c>
      <c r="R130" s="127"/>
      <c r="S130" s="282" t="s">
        <v>33</v>
      </c>
    </row>
    <row r="131" spans="1:19" s="247" customFormat="1" ht="15" customHeight="1" x14ac:dyDescent="0.2">
      <c r="A131" s="233" t="s">
        <v>144</v>
      </c>
      <c r="B131" s="356" t="s">
        <v>352</v>
      </c>
      <c r="C131" s="357"/>
      <c r="D131" s="357"/>
      <c r="E131" s="357"/>
      <c r="F131" s="357"/>
      <c r="G131" s="357"/>
      <c r="H131" s="357"/>
      <c r="I131" s="357"/>
      <c r="J131" s="358"/>
      <c r="K131" s="257"/>
      <c r="L131" s="258"/>
      <c r="M131" s="248"/>
      <c r="N131" s="237"/>
      <c r="O131" s="241"/>
      <c r="P131" s="230">
        <f>SUM(P132:P134)</f>
        <v>230.4375</v>
      </c>
      <c r="Q131" s="243"/>
      <c r="R131" s="127"/>
      <c r="S131" s="284"/>
    </row>
    <row r="132" spans="1:19" s="247" customFormat="1" ht="15" customHeight="1" x14ac:dyDescent="0.2">
      <c r="A132" s="236" t="s">
        <v>744</v>
      </c>
      <c r="B132" s="387" t="s">
        <v>353</v>
      </c>
      <c r="C132" s="388"/>
      <c r="D132" s="388"/>
      <c r="E132" s="388"/>
      <c r="F132" s="388"/>
      <c r="G132" s="388"/>
      <c r="H132" s="388"/>
      <c r="I132" s="388"/>
      <c r="J132" s="389"/>
      <c r="K132" s="257" t="s">
        <v>74</v>
      </c>
      <c r="L132" s="241">
        <v>3</v>
      </c>
      <c r="M132" s="248">
        <v>2.5099999999999998</v>
      </c>
      <c r="N132" s="237">
        <f t="shared" si="31"/>
        <v>0.25</v>
      </c>
      <c r="O132" s="241">
        <f t="shared" ref="O132:O140" si="35">(1+N132)*M132</f>
        <v>3.1374999999999997</v>
      </c>
      <c r="P132" s="241">
        <f t="shared" ref="P132:P134" si="36">L132*O132</f>
        <v>9.4124999999999996</v>
      </c>
      <c r="Q132" s="243">
        <v>6140</v>
      </c>
      <c r="R132" s="127"/>
      <c r="S132" s="282" t="s">
        <v>33</v>
      </c>
    </row>
    <row r="133" spans="1:19" s="247" customFormat="1" ht="15" customHeight="1" x14ac:dyDescent="0.2">
      <c r="A133" s="236" t="s">
        <v>745</v>
      </c>
      <c r="B133" s="387" t="s">
        <v>354</v>
      </c>
      <c r="C133" s="388"/>
      <c r="D133" s="388"/>
      <c r="E133" s="388"/>
      <c r="F133" s="388"/>
      <c r="G133" s="388"/>
      <c r="H133" s="388"/>
      <c r="I133" s="388"/>
      <c r="J133" s="389"/>
      <c r="K133" s="257" t="s">
        <v>74</v>
      </c>
      <c r="L133" s="241">
        <v>3</v>
      </c>
      <c r="M133" s="248">
        <v>24.44</v>
      </c>
      <c r="N133" s="237">
        <f t="shared" si="31"/>
        <v>0.25</v>
      </c>
      <c r="O133" s="241">
        <f t="shared" si="35"/>
        <v>30.55</v>
      </c>
      <c r="P133" s="241">
        <f t="shared" si="36"/>
        <v>91.65</v>
      </c>
      <c r="Q133" s="243">
        <v>11683</v>
      </c>
      <c r="R133" s="127"/>
      <c r="S133" s="282" t="s">
        <v>33</v>
      </c>
    </row>
    <row r="134" spans="1:19" s="247" customFormat="1" ht="15" customHeight="1" x14ac:dyDescent="0.2">
      <c r="A134" s="236" t="s">
        <v>746</v>
      </c>
      <c r="B134" s="387" t="s">
        <v>355</v>
      </c>
      <c r="C134" s="388"/>
      <c r="D134" s="388"/>
      <c r="E134" s="388"/>
      <c r="F134" s="388"/>
      <c r="G134" s="388"/>
      <c r="H134" s="388"/>
      <c r="I134" s="388"/>
      <c r="J134" s="389"/>
      <c r="K134" s="257" t="s">
        <v>74</v>
      </c>
      <c r="L134" s="241">
        <v>30</v>
      </c>
      <c r="M134" s="248">
        <v>3.45</v>
      </c>
      <c r="N134" s="237">
        <f t="shared" si="31"/>
        <v>0.25</v>
      </c>
      <c r="O134" s="241">
        <f t="shared" si="35"/>
        <v>4.3125</v>
      </c>
      <c r="P134" s="241">
        <f t="shared" si="36"/>
        <v>129.375</v>
      </c>
      <c r="Q134" s="243">
        <v>6141</v>
      </c>
      <c r="R134" s="127"/>
      <c r="S134" s="282" t="s">
        <v>33</v>
      </c>
    </row>
    <row r="135" spans="1:19" s="247" customFormat="1" ht="15" customHeight="1" x14ac:dyDescent="0.2">
      <c r="A135" s="233" t="s">
        <v>145</v>
      </c>
      <c r="B135" s="356" t="s">
        <v>356</v>
      </c>
      <c r="C135" s="357"/>
      <c r="D135" s="357"/>
      <c r="E135" s="357"/>
      <c r="F135" s="357"/>
      <c r="G135" s="357"/>
      <c r="H135" s="357"/>
      <c r="I135" s="357"/>
      <c r="J135" s="358"/>
      <c r="K135" s="230"/>
      <c r="L135" s="259"/>
      <c r="M135" s="230"/>
      <c r="N135" s="237"/>
      <c r="O135" s="241"/>
      <c r="P135" s="230">
        <f>SUM(P136:P144)</f>
        <v>486.62962500000003</v>
      </c>
      <c r="Q135" s="243"/>
      <c r="R135" s="127"/>
      <c r="S135" s="284"/>
    </row>
    <row r="136" spans="1:19" s="247" customFormat="1" ht="15" customHeight="1" x14ac:dyDescent="0.2">
      <c r="A136" s="236" t="s">
        <v>747</v>
      </c>
      <c r="B136" s="387" t="s">
        <v>357</v>
      </c>
      <c r="C136" s="388"/>
      <c r="D136" s="388"/>
      <c r="E136" s="388"/>
      <c r="F136" s="388"/>
      <c r="G136" s="388"/>
      <c r="H136" s="388"/>
      <c r="I136" s="388"/>
      <c r="J136" s="389"/>
      <c r="K136" s="257" t="s">
        <v>74</v>
      </c>
      <c r="L136" s="241">
        <v>12</v>
      </c>
      <c r="M136" s="248">
        <v>0.83</v>
      </c>
      <c r="N136" s="237">
        <f t="shared" si="31"/>
        <v>0.25</v>
      </c>
      <c r="O136" s="241">
        <f t="shared" si="35"/>
        <v>1.0374999999999999</v>
      </c>
      <c r="P136" s="241">
        <f t="shared" ref="P136:P140" si="37">L136*O136</f>
        <v>12.45</v>
      </c>
      <c r="Q136" s="243">
        <v>65</v>
      </c>
      <c r="R136" s="127"/>
      <c r="S136" s="282" t="s">
        <v>33</v>
      </c>
    </row>
    <row r="137" spans="1:19" s="247" customFormat="1" ht="15" customHeight="1" x14ac:dyDescent="0.2">
      <c r="A137" s="236" t="s">
        <v>748</v>
      </c>
      <c r="B137" s="387" t="s">
        <v>657</v>
      </c>
      <c r="C137" s="388"/>
      <c r="D137" s="388"/>
      <c r="E137" s="388"/>
      <c r="F137" s="388"/>
      <c r="G137" s="388"/>
      <c r="H137" s="388"/>
      <c r="I137" s="388"/>
      <c r="J137" s="389"/>
      <c r="K137" s="257" t="s">
        <v>74</v>
      </c>
      <c r="L137" s="241">
        <v>1</v>
      </c>
      <c r="M137" s="248">
        <v>25.41</v>
      </c>
      <c r="N137" s="237">
        <f t="shared" si="31"/>
        <v>0.25</v>
      </c>
      <c r="O137" s="241">
        <f t="shared" si="35"/>
        <v>31.762499999999999</v>
      </c>
      <c r="P137" s="241">
        <f t="shared" si="37"/>
        <v>31.762499999999999</v>
      </c>
      <c r="Q137" s="243">
        <v>66</v>
      </c>
      <c r="R137" s="127"/>
      <c r="S137" s="282" t="s">
        <v>33</v>
      </c>
    </row>
    <row r="138" spans="1:19" s="247" customFormat="1" ht="15" customHeight="1" x14ac:dyDescent="0.2">
      <c r="A138" s="236" t="s">
        <v>749</v>
      </c>
      <c r="B138" s="387" t="s">
        <v>358</v>
      </c>
      <c r="C138" s="388"/>
      <c r="D138" s="388"/>
      <c r="E138" s="388"/>
      <c r="F138" s="388"/>
      <c r="G138" s="388"/>
      <c r="H138" s="388"/>
      <c r="I138" s="388"/>
      <c r="J138" s="389"/>
      <c r="K138" s="257" t="s">
        <v>74</v>
      </c>
      <c r="L138" s="241">
        <v>2</v>
      </c>
      <c r="M138" s="248">
        <v>1.64</v>
      </c>
      <c r="N138" s="237">
        <f t="shared" si="31"/>
        <v>0.25</v>
      </c>
      <c r="O138" s="241">
        <f t="shared" si="35"/>
        <v>2.0499999999999998</v>
      </c>
      <c r="P138" s="241">
        <f t="shared" si="37"/>
        <v>4.0999999999999996</v>
      </c>
      <c r="Q138" s="243">
        <v>108</v>
      </c>
      <c r="R138" s="127"/>
      <c r="S138" s="282" t="s">
        <v>33</v>
      </c>
    </row>
    <row r="139" spans="1:19" s="247" customFormat="1" ht="15" customHeight="1" x14ac:dyDescent="0.2">
      <c r="A139" s="236" t="s">
        <v>750</v>
      </c>
      <c r="B139" s="387" t="s">
        <v>359</v>
      </c>
      <c r="C139" s="388"/>
      <c r="D139" s="388"/>
      <c r="E139" s="388"/>
      <c r="F139" s="388"/>
      <c r="G139" s="388"/>
      <c r="H139" s="388"/>
      <c r="I139" s="388"/>
      <c r="J139" s="389"/>
      <c r="K139" s="257" t="s">
        <v>74</v>
      </c>
      <c r="L139" s="241">
        <v>2</v>
      </c>
      <c r="M139" s="248">
        <v>3.64</v>
      </c>
      <c r="N139" s="237">
        <f t="shared" si="31"/>
        <v>0.25</v>
      </c>
      <c r="O139" s="241">
        <f t="shared" si="35"/>
        <v>4.55</v>
      </c>
      <c r="P139" s="241">
        <f t="shared" si="37"/>
        <v>9.1</v>
      </c>
      <c r="Q139" s="243">
        <v>112</v>
      </c>
      <c r="R139" s="127"/>
      <c r="S139" s="282" t="s">
        <v>33</v>
      </c>
    </row>
    <row r="140" spans="1:19" s="247" customFormat="1" ht="15" customHeight="1" x14ac:dyDescent="0.2">
      <c r="A140" s="236" t="s">
        <v>751</v>
      </c>
      <c r="B140" s="387" t="s">
        <v>360</v>
      </c>
      <c r="C140" s="388"/>
      <c r="D140" s="388"/>
      <c r="E140" s="388"/>
      <c r="F140" s="388"/>
      <c r="G140" s="388"/>
      <c r="H140" s="388"/>
      <c r="I140" s="388"/>
      <c r="J140" s="389"/>
      <c r="K140" s="257" t="s">
        <v>74</v>
      </c>
      <c r="L140" s="241">
        <v>1</v>
      </c>
      <c r="M140" s="248">
        <v>0.56000000000000005</v>
      </c>
      <c r="N140" s="237">
        <f t="shared" si="31"/>
        <v>0.25</v>
      </c>
      <c r="O140" s="241">
        <f t="shared" si="35"/>
        <v>0.70000000000000007</v>
      </c>
      <c r="P140" s="241">
        <f t="shared" si="37"/>
        <v>0.70000000000000007</v>
      </c>
      <c r="Q140" s="243">
        <v>3529</v>
      </c>
      <c r="R140" s="127"/>
      <c r="S140" s="282" t="s">
        <v>33</v>
      </c>
    </row>
    <row r="141" spans="1:19" s="247" customFormat="1" ht="15" customHeight="1" x14ac:dyDescent="0.2">
      <c r="A141" s="236" t="s">
        <v>752</v>
      </c>
      <c r="B141" s="387" t="s">
        <v>361</v>
      </c>
      <c r="C141" s="388"/>
      <c r="D141" s="388"/>
      <c r="E141" s="388"/>
      <c r="F141" s="388"/>
      <c r="G141" s="388"/>
      <c r="H141" s="388"/>
      <c r="I141" s="388"/>
      <c r="J141" s="389"/>
      <c r="K141" s="257" t="s">
        <v>16</v>
      </c>
      <c r="L141" s="241">
        <v>0.84</v>
      </c>
      <c r="M141" s="248">
        <v>1.78</v>
      </c>
      <c r="N141" s="237">
        <f t="shared" si="31"/>
        <v>0.25</v>
      </c>
      <c r="O141" s="241">
        <f>(1+N141)*M141</f>
        <v>2.2250000000000001</v>
      </c>
      <c r="P141" s="241">
        <f>L141*O141</f>
        <v>1.869</v>
      </c>
      <c r="Q141" s="243">
        <v>9867</v>
      </c>
      <c r="R141" s="127"/>
      <c r="S141" s="282" t="s">
        <v>33</v>
      </c>
    </row>
    <row r="142" spans="1:19" s="247" customFormat="1" ht="15" customHeight="1" x14ac:dyDescent="0.2">
      <c r="A142" s="236" t="s">
        <v>753</v>
      </c>
      <c r="B142" s="387" t="s">
        <v>362</v>
      </c>
      <c r="C142" s="388"/>
      <c r="D142" s="388"/>
      <c r="E142" s="388"/>
      <c r="F142" s="388"/>
      <c r="G142" s="388"/>
      <c r="H142" s="388"/>
      <c r="I142" s="388"/>
      <c r="J142" s="389"/>
      <c r="K142" s="257" t="s">
        <v>16</v>
      </c>
      <c r="L142" s="241">
        <v>36.799999999999997</v>
      </c>
      <c r="M142" s="248">
        <v>2.36</v>
      </c>
      <c r="N142" s="237">
        <f t="shared" si="31"/>
        <v>0.25</v>
      </c>
      <c r="O142" s="241">
        <f t="shared" ref="O142:O143" si="38">(1+N142)*M142</f>
        <v>2.9499999999999997</v>
      </c>
      <c r="P142" s="241">
        <f t="shared" ref="P142:P143" si="39">L142*O142</f>
        <v>108.55999999999999</v>
      </c>
      <c r="Q142" s="243">
        <v>9868</v>
      </c>
      <c r="R142" s="127"/>
      <c r="S142" s="282" t="s">
        <v>33</v>
      </c>
    </row>
    <row r="143" spans="1:19" s="247" customFormat="1" ht="15" customHeight="1" x14ac:dyDescent="0.2">
      <c r="A143" s="236" t="s">
        <v>754</v>
      </c>
      <c r="B143" s="387" t="s">
        <v>363</v>
      </c>
      <c r="C143" s="388"/>
      <c r="D143" s="388"/>
      <c r="E143" s="388"/>
      <c r="F143" s="388"/>
      <c r="G143" s="388"/>
      <c r="H143" s="388"/>
      <c r="I143" s="388"/>
      <c r="J143" s="389"/>
      <c r="K143" s="257" t="s">
        <v>16</v>
      </c>
      <c r="L143" s="241">
        <v>7.38</v>
      </c>
      <c r="M143" s="248">
        <v>5.07</v>
      </c>
      <c r="N143" s="237">
        <f t="shared" si="31"/>
        <v>0.25</v>
      </c>
      <c r="O143" s="241">
        <f t="shared" si="38"/>
        <v>6.3375000000000004</v>
      </c>
      <c r="P143" s="241">
        <f t="shared" si="39"/>
        <v>46.77075</v>
      </c>
      <c r="Q143" s="243">
        <v>9869</v>
      </c>
      <c r="R143" s="127"/>
      <c r="S143" s="282" t="s">
        <v>33</v>
      </c>
    </row>
    <row r="144" spans="1:19" s="247" customFormat="1" ht="15" customHeight="1" x14ac:dyDescent="0.2">
      <c r="A144" s="236" t="s">
        <v>755</v>
      </c>
      <c r="B144" s="387" t="s">
        <v>364</v>
      </c>
      <c r="C144" s="388"/>
      <c r="D144" s="388"/>
      <c r="E144" s="388"/>
      <c r="F144" s="388"/>
      <c r="G144" s="388"/>
      <c r="H144" s="388"/>
      <c r="I144" s="388"/>
      <c r="J144" s="389"/>
      <c r="K144" s="257" t="s">
        <v>16</v>
      </c>
      <c r="L144" s="241">
        <v>23.67</v>
      </c>
      <c r="M144" s="248">
        <v>9.17</v>
      </c>
      <c r="N144" s="237">
        <f t="shared" si="31"/>
        <v>0.25</v>
      </c>
      <c r="O144" s="241">
        <f>(1+N144)*M144</f>
        <v>11.4625</v>
      </c>
      <c r="P144" s="241">
        <f>L144*O144</f>
        <v>271.31737500000003</v>
      </c>
      <c r="Q144" s="243">
        <v>9875</v>
      </c>
      <c r="R144" s="127"/>
      <c r="S144" s="282" t="s">
        <v>33</v>
      </c>
    </row>
    <row r="145" spans="1:19" s="247" customFormat="1" ht="15" customHeight="1" x14ac:dyDescent="0.2">
      <c r="A145" s="233" t="s">
        <v>146</v>
      </c>
      <c r="B145" s="356" t="s">
        <v>365</v>
      </c>
      <c r="C145" s="357"/>
      <c r="D145" s="357"/>
      <c r="E145" s="357"/>
      <c r="F145" s="357"/>
      <c r="G145" s="357"/>
      <c r="H145" s="357"/>
      <c r="I145" s="357"/>
      <c r="J145" s="358"/>
      <c r="K145" s="257"/>
      <c r="L145" s="241"/>
      <c r="M145" s="248"/>
      <c r="N145" s="237"/>
      <c r="O145" s="241"/>
      <c r="P145" s="230">
        <f>SUM(P146:P150)</f>
        <v>62.599999999999994</v>
      </c>
      <c r="Q145" s="243"/>
      <c r="R145" s="127"/>
      <c r="S145" s="284"/>
    </row>
    <row r="146" spans="1:19" s="247" customFormat="1" ht="15" customHeight="1" x14ac:dyDescent="0.2">
      <c r="A146" s="236" t="s">
        <v>756</v>
      </c>
      <c r="B146" s="387" t="s">
        <v>366</v>
      </c>
      <c r="C146" s="388"/>
      <c r="D146" s="388"/>
      <c r="E146" s="388"/>
      <c r="F146" s="388"/>
      <c r="G146" s="388"/>
      <c r="H146" s="388"/>
      <c r="I146" s="388"/>
      <c r="J146" s="389"/>
      <c r="K146" s="257" t="s">
        <v>74</v>
      </c>
      <c r="L146" s="241">
        <v>1</v>
      </c>
      <c r="M146" s="248">
        <v>4.17</v>
      </c>
      <c r="N146" s="237">
        <f t="shared" si="31"/>
        <v>0.25</v>
      </c>
      <c r="O146" s="241">
        <f t="shared" ref="O146:O150" si="40">(1+N146)*M146</f>
        <v>5.2125000000000004</v>
      </c>
      <c r="P146" s="241">
        <f t="shared" ref="P146:P150" si="41">L146*O146</f>
        <v>5.2125000000000004</v>
      </c>
      <c r="Q146" s="243">
        <v>3515</v>
      </c>
      <c r="R146" s="127"/>
      <c r="S146" s="282" t="s">
        <v>33</v>
      </c>
    </row>
    <row r="147" spans="1:19" s="247" customFormat="1" ht="15" customHeight="1" x14ac:dyDescent="0.2">
      <c r="A147" s="236" t="s">
        <v>757</v>
      </c>
      <c r="B147" s="387" t="s">
        <v>367</v>
      </c>
      <c r="C147" s="388"/>
      <c r="D147" s="388"/>
      <c r="E147" s="388"/>
      <c r="F147" s="388"/>
      <c r="G147" s="388"/>
      <c r="H147" s="388"/>
      <c r="I147" s="388"/>
      <c r="J147" s="389"/>
      <c r="K147" s="257" t="s">
        <v>74</v>
      </c>
      <c r="L147" s="241">
        <v>3</v>
      </c>
      <c r="M147" s="248">
        <v>5.0999999999999996</v>
      </c>
      <c r="N147" s="237">
        <f t="shared" si="31"/>
        <v>0.25</v>
      </c>
      <c r="O147" s="241">
        <f t="shared" si="40"/>
        <v>6.375</v>
      </c>
      <c r="P147" s="241">
        <f t="shared" si="41"/>
        <v>19.125</v>
      </c>
      <c r="Q147" s="243">
        <v>3524</v>
      </c>
      <c r="R147" s="127"/>
      <c r="S147" s="282" t="s">
        <v>33</v>
      </c>
    </row>
    <row r="148" spans="1:19" s="247" customFormat="1" ht="15" customHeight="1" x14ac:dyDescent="0.2">
      <c r="A148" s="236" t="s">
        <v>758</v>
      </c>
      <c r="B148" s="387" t="s">
        <v>368</v>
      </c>
      <c r="C148" s="388"/>
      <c r="D148" s="388"/>
      <c r="E148" s="388"/>
      <c r="F148" s="388"/>
      <c r="G148" s="388"/>
      <c r="H148" s="388"/>
      <c r="I148" s="388"/>
      <c r="J148" s="389"/>
      <c r="K148" s="257" t="s">
        <v>74</v>
      </c>
      <c r="L148" s="241">
        <v>4</v>
      </c>
      <c r="M148" s="248">
        <v>4.28</v>
      </c>
      <c r="N148" s="237">
        <f t="shared" si="31"/>
        <v>0.25</v>
      </c>
      <c r="O148" s="241">
        <f t="shared" si="40"/>
        <v>5.3500000000000005</v>
      </c>
      <c r="P148" s="241">
        <f t="shared" si="41"/>
        <v>21.400000000000002</v>
      </c>
      <c r="Q148" s="243">
        <v>20147</v>
      </c>
      <c r="R148" s="127" t="s">
        <v>33</v>
      </c>
      <c r="S148" s="282" t="s">
        <v>33</v>
      </c>
    </row>
    <row r="149" spans="1:19" s="247" customFormat="1" ht="15" customHeight="1" x14ac:dyDescent="0.2">
      <c r="A149" s="236" t="s">
        <v>759</v>
      </c>
      <c r="B149" s="387" t="s">
        <v>369</v>
      </c>
      <c r="C149" s="388"/>
      <c r="D149" s="388"/>
      <c r="E149" s="388"/>
      <c r="F149" s="388"/>
      <c r="G149" s="388"/>
      <c r="H149" s="388"/>
      <c r="I149" s="388"/>
      <c r="J149" s="389"/>
      <c r="K149" s="257" t="s">
        <v>74</v>
      </c>
      <c r="L149" s="241">
        <v>1</v>
      </c>
      <c r="M149" s="248">
        <v>7.05</v>
      </c>
      <c r="N149" s="237">
        <f t="shared" si="31"/>
        <v>0.25</v>
      </c>
      <c r="O149" s="241">
        <f t="shared" si="40"/>
        <v>8.8125</v>
      </c>
      <c r="P149" s="241">
        <f>L149*O149</f>
        <v>8.8125</v>
      </c>
      <c r="Q149" s="243">
        <v>7137</v>
      </c>
      <c r="R149" s="127" t="s">
        <v>33</v>
      </c>
      <c r="S149" s="282" t="s">
        <v>33</v>
      </c>
    </row>
    <row r="150" spans="1:19" s="247" customFormat="1" ht="15" customHeight="1" x14ac:dyDescent="0.2">
      <c r="A150" s="236" t="s">
        <v>760</v>
      </c>
      <c r="B150" s="387" t="s">
        <v>370</v>
      </c>
      <c r="C150" s="388"/>
      <c r="D150" s="388"/>
      <c r="E150" s="388"/>
      <c r="F150" s="388"/>
      <c r="G150" s="388"/>
      <c r="H150" s="388"/>
      <c r="I150" s="388"/>
      <c r="J150" s="389"/>
      <c r="K150" s="257" t="s">
        <v>74</v>
      </c>
      <c r="L150" s="241">
        <v>1</v>
      </c>
      <c r="M150" s="248">
        <v>6.44</v>
      </c>
      <c r="N150" s="237">
        <f t="shared" si="31"/>
        <v>0.25</v>
      </c>
      <c r="O150" s="241">
        <f t="shared" si="40"/>
        <v>8.0500000000000007</v>
      </c>
      <c r="P150" s="241">
        <f t="shared" si="41"/>
        <v>8.0500000000000007</v>
      </c>
      <c r="Q150" s="243">
        <v>7121</v>
      </c>
      <c r="R150" s="127" t="s">
        <v>33</v>
      </c>
      <c r="S150" s="282" t="s">
        <v>33</v>
      </c>
    </row>
    <row r="151" spans="1:19" s="247" customFormat="1" ht="15" customHeight="1" x14ac:dyDescent="0.2">
      <c r="A151" s="232" t="s">
        <v>147</v>
      </c>
      <c r="B151" s="356" t="s">
        <v>371</v>
      </c>
      <c r="C151" s="357"/>
      <c r="D151" s="357"/>
      <c r="E151" s="357"/>
      <c r="F151" s="357"/>
      <c r="G151" s="357"/>
      <c r="H151" s="357"/>
      <c r="I151" s="357"/>
      <c r="J151" s="358"/>
      <c r="K151" s="260"/>
      <c r="L151" s="260"/>
      <c r="M151" s="260"/>
      <c r="N151" s="237"/>
      <c r="O151" s="217"/>
      <c r="P151" s="218">
        <f>SUM(P152:P153)</f>
        <v>824.16250000000002</v>
      </c>
      <c r="Q151" s="243"/>
      <c r="R151" s="127" t="s">
        <v>33</v>
      </c>
      <c r="S151" s="284"/>
    </row>
    <row r="152" spans="1:19" s="247" customFormat="1" ht="15" customHeight="1" x14ac:dyDescent="0.2">
      <c r="A152" s="236" t="s">
        <v>761</v>
      </c>
      <c r="B152" s="387" t="s">
        <v>372</v>
      </c>
      <c r="C152" s="388"/>
      <c r="D152" s="388"/>
      <c r="E152" s="388"/>
      <c r="F152" s="388"/>
      <c r="G152" s="388"/>
      <c r="H152" s="388"/>
      <c r="I152" s="388"/>
      <c r="J152" s="389"/>
      <c r="K152" s="241" t="s">
        <v>74</v>
      </c>
      <c r="L152" s="240">
        <v>2</v>
      </c>
      <c r="M152" s="241">
        <v>57.1</v>
      </c>
      <c r="N152" s="237">
        <f t="shared" si="31"/>
        <v>0.25</v>
      </c>
      <c r="O152" s="241">
        <f>(1+N152)*M152</f>
        <v>71.375</v>
      </c>
      <c r="P152" s="241">
        <f>L152*O152</f>
        <v>142.75</v>
      </c>
      <c r="Q152" s="243">
        <v>11881</v>
      </c>
      <c r="R152" s="127" t="s">
        <v>33</v>
      </c>
      <c r="S152" s="282" t="s">
        <v>33</v>
      </c>
    </row>
    <row r="153" spans="1:19" s="247" customFormat="1" ht="15" customHeight="1" x14ac:dyDescent="0.2">
      <c r="A153" s="236" t="s">
        <v>762</v>
      </c>
      <c r="B153" s="387" t="s">
        <v>373</v>
      </c>
      <c r="C153" s="388"/>
      <c r="D153" s="388"/>
      <c r="E153" s="388"/>
      <c r="F153" s="388"/>
      <c r="G153" s="388"/>
      <c r="H153" s="388"/>
      <c r="I153" s="388"/>
      <c r="J153" s="389"/>
      <c r="K153" s="261" t="s">
        <v>74</v>
      </c>
      <c r="L153" s="240">
        <v>3</v>
      </c>
      <c r="M153" s="219">
        <v>181.71</v>
      </c>
      <c r="N153" s="237">
        <f t="shared" si="31"/>
        <v>0.25</v>
      </c>
      <c r="O153" s="241">
        <f>(1+N153)*M153</f>
        <v>227.13750000000002</v>
      </c>
      <c r="P153" s="241">
        <f>L153*O153</f>
        <v>681.41250000000002</v>
      </c>
      <c r="Q153" s="243" t="s">
        <v>410</v>
      </c>
      <c r="R153" s="127" t="s">
        <v>33</v>
      </c>
      <c r="S153" s="282" t="s">
        <v>33</v>
      </c>
    </row>
    <row r="154" spans="1:19" s="247" customFormat="1" ht="15" customHeight="1" x14ac:dyDescent="0.2">
      <c r="A154" s="233" t="s">
        <v>148</v>
      </c>
      <c r="B154" s="356" t="s">
        <v>374</v>
      </c>
      <c r="C154" s="357"/>
      <c r="D154" s="357"/>
      <c r="E154" s="357"/>
      <c r="F154" s="357"/>
      <c r="G154" s="357"/>
      <c r="H154" s="357"/>
      <c r="I154" s="357"/>
      <c r="J154" s="358"/>
      <c r="K154" s="261"/>
      <c r="L154" s="240"/>
      <c r="M154" s="219"/>
      <c r="N154" s="237"/>
      <c r="O154" s="241"/>
      <c r="P154" s="230">
        <f>SUM(P155:P163)</f>
        <v>316.18749999999994</v>
      </c>
      <c r="Q154" s="243"/>
      <c r="R154" s="127" t="s">
        <v>33</v>
      </c>
      <c r="S154" s="284"/>
    </row>
    <row r="155" spans="1:19" s="247" customFormat="1" ht="15" customHeight="1" x14ac:dyDescent="0.2">
      <c r="A155" s="236" t="s">
        <v>763</v>
      </c>
      <c r="B155" s="387" t="s">
        <v>375</v>
      </c>
      <c r="C155" s="388"/>
      <c r="D155" s="388"/>
      <c r="E155" s="388"/>
      <c r="F155" s="388"/>
      <c r="G155" s="388"/>
      <c r="H155" s="388"/>
      <c r="I155" s="388"/>
      <c r="J155" s="389"/>
      <c r="K155" s="261" t="s">
        <v>74</v>
      </c>
      <c r="L155" s="240">
        <v>1</v>
      </c>
      <c r="M155" s="220">
        <v>29.33</v>
      </c>
      <c r="N155" s="237">
        <f t="shared" si="31"/>
        <v>0.25</v>
      </c>
      <c r="O155" s="241">
        <f t="shared" ref="O155:O163" si="42">(1+N155)*M155</f>
        <v>36.662499999999994</v>
      </c>
      <c r="P155" s="241">
        <f t="shared" ref="P155:P163" si="43">L155*O155</f>
        <v>36.662499999999994</v>
      </c>
      <c r="Q155" s="243">
        <v>11714</v>
      </c>
      <c r="R155" s="127" t="s">
        <v>33</v>
      </c>
      <c r="S155" s="282" t="s">
        <v>33</v>
      </c>
    </row>
    <row r="156" spans="1:19" s="247" customFormat="1" ht="15" customHeight="1" x14ac:dyDescent="0.2">
      <c r="A156" s="236" t="s">
        <v>764</v>
      </c>
      <c r="B156" s="387" t="s">
        <v>376</v>
      </c>
      <c r="C156" s="388"/>
      <c r="D156" s="388"/>
      <c r="E156" s="388"/>
      <c r="F156" s="388"/>
      <c r="G156" s="388"/>
      <c r="H156" s="388"/>
      <c r="I156" s="388"/>
      <c r="J156" s="389"/>
      <c r="K156" s="261" t="s">
        <v>74</v>
      </c>
      <c r="L156" s="240">
        <v>1</v>
      </c>
      <c r="M156" s="220">
        <v>23.58</v>
      </c>
      <c r="N156" s="237">
        <f t="shared" si="31"/>
        <v>0.25</v>
      </c>
      <c r="O156" s="241">
        <f t="shared" si="42"/>
        <v>29.474999999999998</v>
      </c>
      <c r="P156" s="241">
        <f t="shared" si="43"/>
        <v>29.474999999999998</v>
      </c>
      <c r="Q156" s="243">
        <v>11717</v>
      </c>
      <c r="R156" s="127" t="s">
        <v>33</v>
      </c>
      <c r="S156" s="282" t="s">
        <v>33</v>
      </c>
    </row>
    <row r="157" spans="1:19" s="247" customFormat="1" ht="15" customHeight="1" x14ac:dyDescent="0.2">
      <c r="A157" s="236" t="s">
        <v>765</v>
      </c>
      <c r="B157" s="387" t="s">
        <v>377</v>
      </c>
      <c r="C157" s="388"/>
      <c r="D157" s="388"/>
      <c r="E157" s="388"/>
      <c r="F157" s="388"/>
      <c r="G157" s="388"/>
      <c r="H157" s="388"/>
      <c r="I157" s="388"/>
      <c r="J157" s="389"/>
      <c r="K157" s="257" t="s">
        <v>74</v>
      </c>
      <c r="L157" s="241">
        <v>2</v>
      </c>
      <c r="M157" s="248">
        <v>4.8</v>
      </c>
      <c r="N157" s="237">
        <f t="shared" si="31"/>
        <v>0.25</v>
      </c>
      <c r="O157" s="241">
        <f t="shared" si="42"/>
        <v>6</v>
      </c>
      <c r="P157" s="241">
        <f t="shared" si="43"/>
        <v>12</v>
      </c>
      <c r="Q157" s="243">
        <v>11741</v>
      </c>
      <c r="R157" s="127" t="s">
        <v>33</v>
      </c>
      <c r="S157" s="282" t="s">
        <v>33</v>
      </c>
    </row>
    <row r="158" spans="1:19" s="247" customFormat="1" ht="15" customHeight="1" x14ac:dyDescent="0.2">
      <c r="A158" s="236" t="s">
        <v>766</v>
      </c>
      <c r="B158" s="387" t="s">
        <v>664</v>
      </c>
      <c r="C158" s="388"/>
      <c r="D158" s="388"/>
      <c r="E158" s="388"/>
      <c r="F158" s="388"/>
      <c r="G158" s="388"/>
      <c r="H158" s="388"/>
      <c r="I158" s="388"/>
      <c r="J158" s="389"/>
      <c r="K158" s="257" t="s">
        <v>74</v>
      </c>
      <c r="L158" s="241">
        <v>5</v>
      </c>
      <c r="M158" s="248">
        <v>12.95</v>
      </c>
      <c r="N158" s="237">
        <f t="shared" si="31"/>
        <v>0.25</v>
      </c>
      <c r="O158" s="241">
        <f t="shared" si="42"/>
        <v>16.1875</v>
      </c>
      <c r="P158" s="241">
        <f t="shared" si="43"/>
        <v>80.9375</v>
      </c>
      <c r="Q158" s="243">
        <v>6149</v>
      </c>
      <c r="R158" s="127" t="s">
        <v>33</v>
      </c>
      <c r="S158" s="282" t="s">
        <v>33</v>
      </c>
    </row>
    <row r="159" spans="1:19" s="247" customFormat="1" ht="15" customHeight="1" x14ac:dyDescent="0.2">
      <c r="A159" s="236" t="s">
        <v>767</v>
      </c>
      <c r="B159" s="387" t="s">
        <v>665</v>
      </c>
      <c r="C159" s="388"/>
      <c r="D159" s="388"/>
      <c r="E159" s="388"/>
      <c r="F159" s="388"/>
      <c r="G159" s="388"/>
      <c r="H159" s="388"/>
      <c r="I159" s="388"/>
      <c r="J159" s="389"/>
      <c r="K159" s="257" t="s">
        <v>74</v>
      </c>
      <c r="L159" s="241">
        <v>1</v>
      </c>
      <c r="M159" s="248">
        <v>14.23</v>
      </c>
      <c r="N159" s="237">
        <f t="shared" si="31"/>
        <v>0.25</v>
      </c>
      <c r="O159" s="241">
        <f t="shared" si="42"/>
        <v>17.787500000000001</v>
      </c>
      <c r="P159" s="241">
        <f t="shared" si="43"/>
        <v>17.787500000000001</v>
      </c>
      <c r="Q159" s="243" t="s">
        <v>411</v>
      </c>
      <c r="R159" s="127" t="s">
        <v>33</v>
      </c>
      <c r="S159" s="284" t="s">
        <v>84</v>
      </c>
    </row>
    <row r="160" spans="1:19" s="247" customFormat="1" ht="15" customHeight="1" x14ac:dyDescent="0.2">
      <c r="A160" s="236" t="s">
        <v>768</v>
      </c>
      <c r="B160" s="387" t="s">
        <v>378</v>
      </c>
      <c r="C160" s="388"/>
      <c r="D160" s="388"/>
      <c r="E160" s="388"/>
      <c r="F160" s="388"/>
      <c r="G160" s="388"/>
      <c r="H160" s="388"/>
      <c r="I160" s="388"/>
      <c r="J160" s="389"/>
      <c r="K160" s="257" t="s">
        <v>74</v>
      </c>
      <c r="L160" s="241">
        <v>2</v>
      </c>
      <c r="M160" s="248">
        <v>23.9</v>
      </c>
      <c r="N160" s="237">
        <f t="shared" si="31"/>
        <v>0.25</v>
      </c>
      <c r="O160" s="241">
        <f t="shared" si="42"/>
        <v>29.875</v>
      </c>
      <c r="P160" s="241">
        <f t="shared" si="43"/>
        <v>59.75</v>
      </c>
      <c r="Q160" s="243">
        <v>35001288</v>
      </c>
      <c r="R160" s="127" t="s">
        <v>33</v>
      </c>
      <c r="S160" s="284" t="s">
        <v>641</v>
      </c>
    </row>
    <row r="161" spans="1:19" s="247" customFormat="1" ht="15" customHeight="1" x14ac:dyDescent="0.2">
      <c r="A161" s="236" t="s">
        <v>769</v>
      </c>
      <c r="B161" s="387" t="s">
        <v>379</v>
      </c>
      <c r="C161" s="388"/>
      <c r="D161" s="388"/>
      <c r="E161" s="388"/>
      <c r="F161" s="388"/>
      <c r="G161" s="388"/>
      <c r="H161" s="388"/>
      <c r="I161" s="388"/>
      <c r="J161" s="389"/>
      <c r="K161" s="257" t="s">
        <v>74</v>
      </c>
      <c r="L161" s="241">
        <v>5</v>
      </c>
      <c r="M161" s="248">
        <v>6.58</v>
      </c>
      <c r="N161" s="237">
        <f t="shared" si="31"/>
        <v>0.25</v>
      </c>
      <c r="O161" s="241">
        <f t="shared" si="42"/>
        <v>8.2249999999999996</v>
      </c>
      <c r="P161" s="241">
        <f t="shared" si="43"/>
        <v>41.125</v>
      </c>
      <c r="Q161" s="243">
        <v>6154</v>
      </c>
      <c r="R161" s="127" t="s">
        <v>33</v>
      </c>
      <c r="S161" s="282" t="s">
        <v>33</v>
      </c>
    </row>
    <row r="162" spans="1:19" s="247" customFormat="1" ht="15" customHeight="1" x14ac:dyDescent="0.2">
      <c r="A162" s="236" t="s">
        <v>770</v>
      </c>
      <c r="B162" s="387" t="s">
        <v>380</v>
      </c>
      <c r="C162" s="388"/>
      <c r="D162" s="388"/>
      <c r="E162" s="388"/>
      <c r="F162" s="388"/>
      <c r="G162" s="388"/>
      <c r="H162" s="388"/>
      <c r="I162" s="388"/>
      <c r="J162" s="389"/>
      <c r="K162" s="257" t="s">
        <v>74</v>
      </c>
      <c r="L162" s="241">
        <v>1</v>
      </c>
      <c r="M162" s="248">
        <v>13.62</v>
      </c>
      <c r="N162" s="237">
        <f t="shared" si="31"/>
        <v>0.25</v>
      </c>
      <c r="O162" s="241">
        <f t="shared" si="42"/>
        <v>17.024999999999999</v>
      </c>
      <c r="P162" s="241">
        <f t="shared" si="43"/>
        <v>17.024999999999999</v>
      </c>
      <c r="Q162" s="243" t="s">
        <v>412</v>
      </c>
      <c r="R162" s="127" t="s">
        <v>33</v>
      </c>
      <c r="S162" s="282" t="s">
        <v>33</v>
      </c>
    </row>
    <row r="163" spans="1:19" s="247" customFormat="1" ht="15" customHeight="1" x14ac:dyDescent="0.2">
      <c r="A163" s="236" t="s">
        <v>771</v>
      </c>
      <c r="B163" s="387" t="s">
        <v>381</v>
      </c>
      <c r="C163" s="388"/>
      <c r="D163" s="388"/>
      <c r="E163" s="388"/>
      <c r="F163" s="388"/>
      <c r="G163" s="388"/>
      <c r="H163" s="388"/>
      <c r="I163" s="388"/>
      <c r="J163" s="389"/>
      <c r="K163" s="257" t="s">
        <v>74</v>
      </c>
      <c r="L163" s="241">
        <v>2</v>
      </c>
      <c r="M163" s="248">
        <v>8.57</v>
      </c>
      <c r="N163" s="237">
        <f t="shared" si="31"/>
        <v>0.25</v>
      </c>
      <c r="O163" s="241">
        <f t="shared" si="42"/>
        <v>10.7125</v>
      </c>
      <c r="P163" s="241">
        <f t="shared" si="43"/>
        <v>21.425000000000001</v>
      </c>
      <c r="Q163" s="243">
        <v>35001291</v>
      </c>
      <c r="R163" s="127" t="s">
        <v>33</v>
      </c>
      <c r="S163" s="284" t="s">
        <v>641</v>
      </c>
    </row>
    <row r="164" spans="1:19" s="247" customFormat="1" ht="15" customHeight="1" x14ac:dyDescent="0.2">
      <c r="A164" s="233" t="s">
        <v>149</v>
      </c>
      <c r="B164" s="356" t="s">
        <v>382</v>
      </c>
      <c r="C164" s="357"/>
      <c r="D164" s="357"/>
      <c r="E164" s="357"/>
      <c r="F164" s="357"/>
      <c r="G164" s="357"/>
      <c r="H164" s="357"/>
      <c r="I164" s="357"/>
      <c r="J164" s="358"/>
      <c r="K164" s="241"/>
      <c r="L164" s="240"/>
      <c r="M164" s="241"/>
      <c r="N164" s="237"/>
      <c r="O164" s="241"/>
      <c r="P164" s="230">
        <f>SUM(P165:P177)</f>
        <v>954.09649999999999</v>
      </c>
      <c r="Q164" s="243"/>
      <c r="R164" s="127" t="s">
        <v>33</v>
      </c>
      <c r="S164" s="284"/>
    </row>
    <row r="165" spans="1:19" s="247" customFormat="1" ht="15" customHeight="1" x14ac:dyDescent="0.2">
      <c r="A165" s="236" t="s">
        <v>772</v>
      </c>
      <c r="B165" s="387" t="s">
        <v>383</v>
      </c>
      <c r="C165" s="388"/>
      <c r="D165" s="388"/>
      <c r="E165" s="388"/>
      <c r="F165" s="388"/>
      <c r="G165" s="388"/>
      <c r="H165" s="388"/>
      <c r="I165" s="388"/>
      <c r="J165" s="389"/>
      <c r="K165" s="257" t="s">
        <v>74</v>
      </c>
      <c r="L165" s="241">
        <v>6</v>
      </c>
      <c r="M165" s="248">
        <v>3.3</v>
      </c>
      <c r="N165" s="237">
        <f t="shared" si="31"/>
        <v>0.25</v>
      </c>
      <c r="O165" s="241">
        <f t="shared" ref="O165:O195" si="44">(1+N165)*M165</f>
        <v>4.125</v>
      </c>
      <c r="P165" s="241">
        <f t="shared" ref="P165:P195" si="45">L165*O165</f>
        <v>24.75</v>
      </c>
      <c r="Q165" s="243">
        <v>1933</v>
      </c>
      <c r="R165" s="127" t="s">
        <v>33</v>
      </c>
      <c r="S165" s="282" t="s">
        <v>33</v>
      </c>
    </row>
    <row r="166" spans="1:19" s="247" customFormat="1" ht="15" customHeight="1" x14ac:dyDescent="0.2">
      <c r="A166" s="236" t="s">
        <v>773</v>
      </c>
      <c r="B166" s="387" t="s">
        <v>384</v>
      </c>
      <c r="C166" s="388"/>
      <c r="D166" s="388"/>
      <c r="E166" s="388"/>
      <c r="F166" s="388"/>
      <c r="G166" s="388"/>
      <c r="H166" s="388"/>
      <c r="I166" s="388"/>
      <c r="J166" s="389"/>
      <c r="K166" s="257" t="s">
        <v>74</v>
      </c>
      <c r="L166" s="241">
        <v>1</v>
      </c>
      <c r="M166" s="248">
        <v>16.97</v>
      </c>
      <c r="N166" s="237">
        <f t="shared" si="31"/>
        <v>0.25</v>
      </c>
      <c r="O166" s="241">
        <f t="shared" si="44"/>
        <v>21.212499999999999</v>
      </c>
      <c r="P166" s="241">
        <f t="shared" si="45"/>
        <v>21.212499999999999</v>
      </c>
      <c r="Q166" s="243">
        <v>20151</v>
      </c>
      <c r="R166" s="127" t="s">
        <v>33</v>
      </c>
      <c r="S166" s="282" t="s">
        <v>33</v>
      </c>
    </row>
    <row r="167" spans="1:19" s="247" customFormat="1" ht="15" customHeight="1" x14ac:dyDescent="0.2">
      <c r="A167" s="236" t="s">
        <v>774</v>
      </c>
      <c r="B167" s="387" t="s">
        <v>385</v>
      </c>
      <c r="C167" s="388"/>
      <c r="D167" s="388"/>
      <c r="E167" s="388"/>
      <c r="F167" s="388"/>
      <c r="G167" s="388"/>
      <c r="H167" s="388"/>
      <c r="I167" s="388"/>
      <c r="J167" s="389"/>
      <c r="K167" s="257" t="s">
        <v>74</v>
      </c>
      <c r="L167" s="241">
        <v>3</v>
      </c>
      <c r="M167" s="248">
        <v>3.12</v>
      </c>
      <c r="N167" s="237">
        <f t="shared" si="31"/>
        <v>0.25</v>
      </c>
      <c r="O167" s="241">
        <f t="shared" si="44"/>
        <v>3.9000000000000004</v>
      </c>
      <c r="P167" s="241">
        <f t="shared" si="45"/>
        <v>11.700000000000001</v>
      </c>
      <c r="Q167" s="243">
        <v>20148</v>
      </c>
      <c r="R167" s="127" t="s">
        <v>33</v>
      </c>
      <c r="S167" s="282" t="s">
        <v>33</v>
      </c>
    </row>
    <row r="168" spans="1:19" s="247" customFormat="1" ht="15" customHeight="1" x14ac:dyDescent="0.2">
      <c r="A168" s="236" t="s">
        <v>775</v>
      </c>
      <c r="B168" s="387" t="s">
        <v>386</v>
      </c>
      <c r="C168" s="388"/>
      <c r="D168" s="388"/>
      <c r="E168" s="388"/>
      <c r="F168" s="388"/>
      <c r="G168" s="388"/>
      <c r="H168" s="388"/>
      <c r="I168" s="388"/>
      <c r="J168" s="389"/>
      <c r="K168" s="257" t="s">
        <v>74</v>
      </c>
      <c r="L168" s="241">
        <v>4</v>
      </c>
      <c r="M168" s="248">
        <v>4.6900000000000004</v>
      </c>
      <c r="N168" s="237">
        <f t="shared" si="31"/>
        <v>0.25</v>
      </c>
      <c r="O168" s="241">
        <f t="shared" si="44"/>
        <v>5.8625000000000007</v>
      </c>
      <c r="P168" s="241">
        <f t="shared" si="45"/>
        <v>23.450000000000003</v>
      </c>
      <c r="Q168" s="243">
        <v>20149</v>
      </c>
      <c r="R168" s="127" t="s">
        <v>33</v>
      </c>
      <c r="S168" s="282" t="s">
        <v>33</v>
      </c>
    </row>
    <row r="169" spans="1:19" s="247" customFormat="1" ht="15" customHeight="1" x14ac:dyDescent="0.2">
      <c r="A169" s="236" t="s">
        <v>776</v>
      </c>
      <c r="B169" s="387" t="s">
        <v>387</v>
      </c>
      <c r="C169" s="388"/>
      <c r="D169" s="388"/>
      <c r="E169" s="388"/>
      <c r="F169" s="388"/>
      <c r="G169" s="388"/>
      <c r="H169" s="388"/>
      <c r="I169" s="388"/>
      <c r="J169" s="389"/>
      <c r="K169" s="257" t="s">
        <v>74</v>
      </c>
      <c r="L169" s="241">
        <v>2</v>
      </c>
      <c r="M169" s="248">
        <v>21.1</v>
      </c>
      <c r="N169" s="237">
        <f t="shared" si="31"/>
        <v>0.25</v>
      </c>
      <c r="O169" s="241">
        <f t="shared" si="44"/>
        <v>26.375</v>
      </c>
      <c r="P169" s="241">
        <f t="shared" si="45"/>
        <v>52.75</v>
      </c>
      <c r="Q169" s="243">
        <v>20157</v>
      </c>
      <c r="R169" s="127" t="s">
        <v>33</v>
      </c>
      <c r="S169" s="282" t="s">
        <v>33</v>
      </c>
    </row>
    <row r="170" spans="1:19" s="247" customFormat="1" ht="15" customHeight="1" x14ac:dyDescent="0.2">
      <c r="A170" s="236" t="s">
        <v>777</v>
      </c>
      <c r="B170" s="387" t="s">
        <v>388</v>
      </c>
      <c r="C170" s="388"/>
      <c r="D170" s="388"/>
      <c r="E170" s="388"/>
      <c r="F170" s="388"/>
      <c r="G170" s="388"/>
      <c r="H170" s="388"/>
      <c r="I170" s="388"/>
      <c r="J170" s="389"/>
      <c r="K170" s="257" t="s">
        <v>74</v>
      </c>
      <c r="L170" s="241">
        <f>6+6</f>
        <v>12</v>
      </c>
      <c r="M170" s="248">
        <v>5.38</v>
      </c>
      <c r="N170" s="237">
        <f t="shared" si="31"/>
        <v>0.25</v>
      </c>
      <c r="O170" s="241">
        <f t="shared" si="44"/>
        <v>6.7249999999999996</v>
      </c>
      <c r="P170" s="241">
        <f t="shared" si="45"/>
        <v>80.699999999999989</v>
      </c>
      <c r="Q170" s="243">
        <v>20155</v>
      </c>
      <c r="R170" s="127" t="s">
        <v>33</v>
      </c>
      <c r="S170" s="282" t="s">
        <v>33</v>
      </c>
    </row>
    <row r="171" spans="1:19" s="247" customFormat="1" ht="15" customHeight="1" x14ac:dyDescent="0.2">
      <c r="A171" s="236" t="s">
        <v>778</v>
      </c>
      <c r="B171" s="387" t="s">
        <v>389</v>
      </c>
      <c r="C171" s="388"/>
      <c r="D171" s="388"/>
      <c r="E171" s="388"/>
      <c r="F171" s="388"/>
      <c r="G171" s="388"/>
      <c r="H171" s="388"/>
      <c r="I171" s="388"/>
      <c r="J171" s="389"/>
      <c r="K171" s="257" t="s">
        <v>74</v>
      </c>
      <c r="L171" s="241">
        <v>6</v>
      </c>
      <c r="M171" s="248">
        <v>2.87</v>
      </c>
      <c r="N171" s="237">
        <f t="shared" si="31"/>
        <v>0.25</v>
      </c>
      <c r="O171" s="241">
        <f t="shared" si="44"/>
        <v>3.5875000000000004</v>
      </c>
      <c r="P171" s="241">
        <f t="shared" si="45"/>
        <v>21.525000000000002</v>
      </c>
      <c r="Q171" s="243">
        <v>10835</v>
      </c>
      <c r="R171" s="127" t="s">
        <v>33</v>
      </c>
      <c r="S171" s="282" t="s">
        <v>33</v>
      </c>
    </row>
    <row r="172" spans="1:19" s="247" customFormat="1" ht="15" customHeight="1" x14ac:dyDescent="0.2">
      <c r="A172" s="236" t="s">
        <v>779</v>
      </c>
      <c r="B172" s="387" t="s">
        <v>390</v>
      </c>
      <c r="C172" s="388"/>
      <c r="D172" s="388"/>
      <c r="E172" s="388"/>
      <c r="F172" s="388"/>
      <c r="G172" s="388"/>
      <c r="H172" s="388"/>
      <c r="I172" s="388"/>
      <c r="J172" s="389"/>
      <c r="K172" s="257" t="s">
        <v>74</v>
      </c>
      <c r="L172" s="241">
        <v>2</v>
      </c>
      <c r="M172" s="248">
        <v>10.94</v>
      </c>
      <c r="N172" s="237">
        <f t="shared" si="31"/>
        <v>0.25</v>
      </c>
      <c r="O172" s="241">
        <f t="shared" si="44"/>
        <v>13.674999999999999</v>
      </c>
      <c r="P172" s="241">
        <f t="shared" si="45"/>
        <v>27.349999999999998</v>
      </c>
      <c r="Q172" s="243">
        <v>3659</v>
      </c>
      <c r="R172" s="127" t="s">
        <v>33</v>
      </c>
      <c r="S172" s="282" t="s">
        <v>33</v>
      </c>
    </row>
    <row r="173" spans="1:19" s="247" customFormat="1" ht="15" customHeight="1" x14ac:dyDescent="0.2">
      <c r="A173" s="236" t="s">
        <v>780</v>
      </c>
      <c r="B173" s="387" t="s">
        <v>391</v>
      </c>
      <c r="C173" s="388"/>
      <c r="D173" s="388"/>
      <c r="E173" s="388"/>
      <c r="F173" s="388"/>
      <c r="G173" s="388"/>
      <c r="H173" s="388"/>
      <c r="I173" s="388"/>
      <c r="J173" s="389"/>
      <c r="K173" s="257" t="s">
        <v>16</v>
      </c>
      <c r="L173" s="241">
        <v>15.96</v>
      </c>
      <c r="M173" s="248">
        <v>15.51</v>
      </c>
      <c r="N173" s="237">
        <f t="shared" si="31"/>
        <v>0.25</v>
      </c>
      <c r="O173" s="241">
        <f t="shared" si="44"/>
        <v>19.387499999999999</v>
      </c>
      <c r="P173" s="241">
        <f t="shared" si="45"/>
        <v>309.42450000000002</v>
      </c>
      <c r="Q173" s="243">
        <v>9841</v>
      </c>
      <c r="R173" s="127" t="s">
        <v>33</v>
      </c>
      <c r="S173" s="282" t="s">
        <v>33</v>
      </c>
    </row>
    <row r="174" spans="1:19" s="247" customFormat="1" ht="15" customHeight="1" x14ac:dyDescent="0.2">
      <c r="A174" s="236" t="s">
        <v>781</v>
      </c>
      <c r="B174" s="387" t="s">
        <v>392</v>
      </c>
      <c r="C174" s="388"/>
      <c r="D174" s="388"/>
      <c r="E174" s="388"/>
      <c r="F174" s="388"/>
      <c r="G174" s="388"/>
      <c r="H174" s="388"/>
      <c r="I174" s="388"/>
      <c r="J174" s="389"/>
      <c r="K174" s="257" t="s">
        <v>16</v>
      </c>
      <c r="L174" s="241">
        <v>11.21</v>
      </c>
      <c r="M174" s="248">
        <v>5.56</v>
      </c>
      <c r="N174" s="237">
        <f t="shared" si="31"/>
        <v>0.25</v>
      </c>
      <c r="O174" s="241">
        <f t="shared" si="44"/>
        <v>6.9499999999999993</v>
      </c>
      <c r="P174" s="241">
        <f t="shared" si="45"/>
        <v>77.909499999999994</v>
      </c>
      <c r="Q174" s="243">
        <v>20067</v>
      </c>
      <c r="R174" s="127" t="s">
        <v>33</v>
      </c>
      <c r="S174" s="282" t="s">
        <v>33</v>
      </c>
    </row>
    <row r="175" spans="1:19" s="247" customFormat="1" ht="15" customHeight="1" x14ac:dyDescent="0.2">
      <c r="A175" s="236" t="s">
        <v>782</v>
      </c>
      <c r="B175" s="387" t="s">
        <v>393</v>
      </c>
      <c r="C175" s="388"/>
      <c r="D175" s="388"/>
      <c r="E175" s="388"/>
      <c r="F175" s="388"/>
      <c r="G175" s="388"/>
      <c r="H175" s="388"/>
      <c r="I175" s="388"/>
      <c r="J175" s="389"/>
      <c r="K175" s="257" t="s">
        <v>16</v>
      </c>
      <c r="L175" s="241">
        <f>18.95+10.4</f>
        <v>29.35</v>
      </c>
      <c r="M175" s="248">
        <v>7.4</v>
      </c>
      <c r="N175" s="237">
        <f t="shared" si="31"/>
        <v>0.25</v>
      </c>
      <c r="O175" s="241">
        <f t="shared" si="44"/>
        <v>9.25</v>
      </c>
      <c r="P175" s="241">
        <f t="shared" si="45"/>
        <v>271.48750000000001</v>
      </c>
      <c r="Q175" s="243">
        <v>20068</v>
      </c>
      <c r="R175" s="127" t="s">
        <v>33</v>
      </c>
      <c r="S175" s="282" t="s">
        <v>33</v>
      </c>
    </row>
    <row r="176" spans="1:19" s="247" customFormat="1" ht="15" customHeight="1" x14ac:dyDescent="0.2">
      <c r="A176" s="236" t="s">
        <v>783</v>
      </c>
      <c r="B176" s="387" t="s">
        <v>394</v>
      </c>
      <c r="C176" s="388"/>
      <c r="D176" s="388"/>
      <c r="E176" s="388"/>
      <c r="F176" s="388"/>
      <c r="G176" s="388"/>
      <c r="H176" s="388"/>
      <c r="I176" s="388"/>
      <c r="J176" s="389"/>
      <c r="K176" s="257" t="s">
        <v>74</v>
      </c>
      <c r="L176" s="241">
        <v>1</v>
      </c>
      <c r="M176" s="248">
        <v>10.92</v>
      </c>
      <c r="N176" s="237">
        <f t="shared" si="31"/>
        <v>0.25</v>
      </c>
      <c r="O176" s="241">
        <f t="shared" si="44"/>
        <v>13.65</v>
      </c>
      <c r="P176" s="241">
        <f t="shared" si="45"/>
        <v>13.65</v>
      </c>
      <c r="Q176" s="243">
        <v>7091</v>
      </c>
      <c r="R176" s="127" t="s">
        <v>33</v>
      </c>
      <c r="S176" s="282" t="s">
        <v>33</v>
      </c>
    </row>
    <row r="177" spans="1:19" s="247" customFormat="1" ht="15" customHeight="1" x14ac:dyDescent="0.2">
      <c r="A177" s="236" t="s">
        <v>784</v>
      </c>
      <c r="B177" s="387" t="s">
        <v>395</v>
      </c>
      <c r="C177" s="388"/>
      <c r="D177" s="388"/>
      <c r="E177" s="388"/>
      <c r="F177" s="388"/>
      <c r="G177" s="388"/>
      <c r="H177" s="388"/>
      <c r="I177" s="388"/>
      <c r="J177" s="389"/>
      <c r="K177" s="257" t="s">
        <v>74</v>
      </c>
      <c r="L177" s="241">
        <v>3</v>
      </c>
      <c r="M177" s="248">
        <v>4.8499999999999996</v>
      </c>
      <c r="N177" s="237">
        <f t="shared" si="31"/>
        <v>0.25</v>
      </c>
      <c r="O177" s="241">
        <f>(1+N177)*M177</f>
        <v>6.0625</v>
      </c>
      <c r="P177" s="241">
        <f>L177*O177</f>
        <v>18.1875</v>
      </c>
      <c r="Q177" s="243">
        <v>7097</v>
      </c>
      <c r="R177" s="127" t="s">
        <v>33</v>
      </c>
      <c r="S177" s="282" t="s">
        <v>33</v>
      </c>
    </row>
    <row r="178" spans="1:19" s="247" customFormat="1" ht="15" customHeight="1" x14ac:dyDescent="0.2">
      <c r="A178" s="233" t="s">
        <v>150</v>
      </c>
      <c r="B178" s="356" t="s">
        <v>396</v>
      </c>
      <c r="C178" s="357"/>
      <c r="D178" s="357"/>
      <c r="E178" s="357"/>
      <c r="F178" s="357"/>
      <c r="G178" s="357"/>
      <c r="H178" s="357"/>
      <c r="I178" s="357"/>
      <c r="J178" s="358"/>
      <c r="K178" s="241"/>
      <c r="L178" s="240"/>
      <c r="M178" s="241"/>
      <c r="N178" s="237"/>
      <c r="O178" s="241"/>
      <c r="P178" s="230">
        <f>SUM(P179:P195)</f>
        <v>15100.912500000002</v>
      </c>
      <c r="Q178" s="243"/>
      <c r="R178" s="127" t="s">
        <v>33</v>
      </c>
      <c r="S178" s="284"/>
    </row>
    <row r="179" spans="1:19" s="247" customFormat="1" ht="15" customHeight="1" x14ac:dyDescent="0.2">
      <c r="A179" s="236" t="s">
        <v>785</v>
      </c>
      <c r="B179" s="387" t="s">
        <v>662</v>
      </c>
      <c r="C179" s="388"/>
      <c r="D179" s="388"/>
      <c r="E179" s="388"/>
      <c r="F179" s="388"/>
      <c r="G179" s="388"/>
      <c r="H179" s="388"/>
      <c r="I179" s="388"/>
      <c r="J179" s="389"/>
      <c r="K179" s="241" t="s">
        <v>74</v>
      </c>
      <c r="L179" s="240">
        <v>2</v>
      </c>
      <c r="M179" s="241">
        <v>308.99</v>
      </c>
      <c r="N179" s="237">
        <f t="shared" si="31"/>
        <v>0.25</v>
      </c>
      <c r="O179" s="241">
        <f t="shared" si="44"/>
        <v>386.23750000000001</v>
      </c>
      <c r="P179" s="241">
        <f t="shared" si="45"/>
        <v>772.47500000000002</v>
      </c>
      <c r="Q179" s="243" t="s">
        <v>413</v>
      </c>
      <c r="R179" s="127" t="s">
        <v>33</v>
      </c>
      <c r="S179" s="284"/>
    </row>
    <row r="180" spans="1:19" s="247" customFormat="1" ht="15" customHeight="1" x14ac:dyDescent="0.2">
      <c r="A180" s="236" t="s">
        <v>786</v>
      </c>
      <c r="B180" s="387" t="s">
        <v>397</v>
      </c>
      <c r="C180" s="388"/>
      <c r="D180" s="388"/>
      <c r="E180" s="388"/>
      <c r="F180" s="388"/>
      <c r="G180" s="388"/>
      <c r="H180" s="388"/>
      <c r="I180" s="388"/>
      <c r="J180" s="389"/>
      <c r="K180" s="241" t="s">
        <v>74</v>
      </c>
      <c r="L180" s="240">
        <v>5</v>
      </c>
      <c r="M180" s="241">
        <v>189.91</v>
      </c>
      <c r="N180" s="237">
        <f t="shared" ref="N180:N195" si="46">$Q$3</f>
        <v>0.25</v>
      </c>
      <c r="O180" s="241">
        <f t="shared" si="44"/>
        <v>237.38749999999999</v>
      </c>
      <c r="P180" s="241">
        <f t="shared" si="45"/>
        <v>1186.9375</v>
      </c>
      <c r="Q180" s="243" t="s">
        <v>413</v>
      </c>
      <c r="R180" s="127" t="s">
        <v>33</v>
      </c>
      <c r="S180" s="284"/>
    </row>
    <row r="181" spans="1:19" s="247" customFormat="1" ht="15" customHeight="1" x14ac:dyDescent="0.2">
      <c r="A181" s="236" t="s">
        <v>787</v>
      </c>
      <c r="B181" s="387" t="s">
        <v>666</v>
      </c>
      <c r="C181" s="388"/>
      <c r="D181" s="388"/>
      <c r="E181" s="388"/>
      <c r="F181" s="388"/>
      <c r="G181" s="388"/>
      <c r="H181" s="388"/>
      <c r="I181" s="388"/>
      <c r="J181" s="389"/>
      <c r="K181" s="241" t="s">
        <v>74</v>
      </c>
      <c r="L181" s="240">
        <v>1</v>
      </c>
      <c r="M181" s="241">
        <v>84.84</v>
      </c>
      <c r="N181" s="237">
        <f t="shared" si="46"/>
        <v>0.25</v>
      </c>
      <c r="O181" s="241">
        <f t="shared" si="44"/>
        <v>106.05000000000001</v>
      </c>
      <c r="P181" s="241">
        <f t="shared" si="45"/>
        <v>106.05000000000001</v>
      </c>
      <c r="Q181" s="243">
        <v>11772</v>
      </c>
      <c r="R181" s="127" t="s">
        <v>33</v>
      </c>
      <c r="S181" s="282" t="s">
        <v>33</v>
      </c>
    </row>
    <row r="182" spans="1:19" s="247" customFormat="1" ht="15" customHeight="1" x14ac:dyDescent="0.2">
      <c r="A182" s="236" t="s">
        <v>788</v>
      </c>
      <c r="B182" s="387" t="s">
        <v>663</v>
      </c>
      <c r="C182" s="388"/>
      <c r="D182" s="388"/>
      <c r="E182" s="388"/>
      <c r="F182" s="388"/>
      <c r="G182" s="388"/>
      <c r="H182" s="388"/>
      <c r="I182" s="388"/>
      <c r="J182" s="389"/>
      <c r="K182" s="241" t="s">
        <v>74</v>
      </c>
      <c r="L182" s="240">
        <v>1</v>
      </c>
      <c r="M182" s="241">
        <v>49.99</v>
      </c>
      <c r="N182" s="237">
        <f t="shared" si="46"/>
        <v>0.25</v>
      </c>
      <c r="O182" s="241">
        <f t="shared" si="44"/>
        <v>62.487500000000004</v>
      </c>
      <c r="P182" s="241">
        <f t="shared" si="45"/>
        <v>62.487500000000004</v>
      </c>
      <c r="Q182" s="243">
        <v>11762</v>
      </c>
      <c r="R182" s="127" t="s">
        <v>33</v>
      </c>
      <c r="S182" s="282" t="s">
        <v>33</v>
      </c>
    </row>
    <row r="183" spans="1:19" s="247" customFormat="1" ht="15" customHeight="1" x14ac:dyDescent="0.2">
      <c r="A183" s="236" t="s">
        <v>789</v>
      </c>
      <c r="B183" s="387" t="s">
        <v>398</v>
      </c>
      <c r="C183" s="388"/>
      <c r="D183" s="388"/>
      <c r="E183" s="388"/>
      <c r="F183" s="388"/>
      <c r="G183" s="388"/>
      <c r="H183" s="388"/>
      <c r="I183" s="388"/>
      <c r="J183" s="389"/>
      <c r="K183" s="241" t="s">
        <v>74</v>
      </c>
      <c r="L183" s="240">
        <v>3</v>
      </c>
      <c r="M183" s="241">
        <v>524.80999999999995</v>
      </c>
      <c r="N183" s="237">
        <f t="shared" si="46"/>
        <v>0.25</v>
      </c>
      <c r="O183" s="241">
        <f>(1+N183)*M183</f>
        <v>656.01249999999993</v>
      </c>
      <c r="P183" s="241">
        <f>L183*O183</f>
        <v>1968.0374999999999</v>
      </c>
      <c r="Q183" s="243" t="s">
        <v>414</v>
      </c>
      <c r="R183" s="127" t="s">
        <v>33</v>
      </c>
      <c r="S183" s="282" t="s">
        <v>34</v>
      </c>
    </row>
    <row r="184" spans="1:19" s="247" customFormat="1" ht="15" customHeight="1" x14ac:dyDescent="0.2">
      <c r="A184" s="236" t="s">
        <v>790</v>
      </c>
      <c r="B184" s="387" t="s">
        <v>399</v>
      </c>
      <c r="C184" s="388"/>
      <c r="D184" s="388"/>
      <c r="E184" s="388"/>
      <c r="F184" s="388"/>
      <c r="G184" s="388"/>
      <c r="H184" s="388"/>
      <c r="I184" s="388"/>
      <c r="J184" s="389"/>
      <c r="K184" s="241" t="s">
        <v>74</v>
      </c>
      <c r="L184" s="240">
        <v>5</v>
      </c>
      <c r="M184" s="241">
        <v>73.77</v>
      </c>
      <c r="N184" s="237">
        <f t="shared" si="46"/>
        <v>0.25</v>
      </c>
      <c r="O184" s="241">
        <f t="shared" si="44"/>
        <v>92.212499999999991</v>
      </c>
      <c r="P184" s="241">
        <f t="shared" si="45"/>
        <v>461.06249999999994</v>
      </c>
      <c r="Q184" s="243">
        <v>20269</v>
      </c>
      <c r="R184" s="127" t="s">
        <v>33</v>
      </c>
      <c r="S184" s="282" t="s">
        <v>33</v>
      </c>
    </row>
    <row r="185" spans="1:19" s="247" customFormat="1" ht="24.95" customHeight="1" x14ac:dyDescent="0.2">
      <c r="A185" s="236" t="s">
        <v>791</v>
      </c>
      <c r="B185" s="387" t="s">
        <v>400</v>
      </c>
      <c r="C185" s="388"/>
      <c r="D185" s="388"/>
      <c r="E185" s="388"/>
      <c r="F185" s="388"/>
      <c r="G185" s="388"/>
      <c r="H185" s="388"/>
      <c r="I185" s="388"/>
      <c r="J185" s="389"/>
      <c r="K185" s="241" t="s">
        <v>74</v>
      </c>
      <c r="L185" s="240">
        <v>2</v>
      </c>
      <c r="M185" s="241">
        <v>210.42</v>
      </c>
      <c r="N185" s="237">
        <f t="shared" si="46"/>
        <v>0.25</v>
      </c>
      <c r="O185" s="241">
        <f t="shared" si="44"/>
        <v>263.02499999999998</v>
      </c>
      <c r="P185" s="241">
        <f t="shared" si="45"/>
        <v>526.04999999999995</v>
      </c>
      <c r="Q185" s="243">
        <v>10427</v>
      </c>
      <c r="R185" s="127" t="s">
        <v>33</v>
      </c>
      <c r="S185" s="282" t="s">
        <v>33</v>
      </c>
    </row>
    <row r="186" spans="1:19" s="247" customFormat="1" ht="15" customHeight="1" x14ac:dyDescent="0.2">
      <c r="A186" s="236" t="s">
        <v>792</v>
      </c>
      <c r="B186" s="387" t="s">
        <v>401</v>
      </c>
      <c r="C186" s="388"/>
      <c r="D186" s="388"/>
      <c r="E186" s="388"/>
      <c r="F186" s="388"/>
      <c r="G186" s="388"/>
      <c r="H186" s="388"/>
      <c r="I186" s="388"/>
      <c r="J186" s="389"/>
      <c r="K186" s="241" t="s">
        <v>74</v>
      </c>
      <c r="L186" s="240">
        <v>1</v>
      </c>
      <c r="M186" s="241">
        <v>502.11</v>
      </c>
      <c r="N186" s="237">
        <f t="shared" si="46"/>
        <v>0.25</v>
      </c>
      <c r="O186" s="241">
        <f t="shared" si="44"/>
        <v>627.63750000000005</v>
      </c>
      <c r="P186" s="241">
        <f t="shared" si="45"/>
        <v>627.63750000000005</v>
      </c>
      <c r="Q186" s="243">
        <v>20271</v>
      </c>
      <c r="R186" s="127" t="s">
        <v>33</v>
      </c>
      <c r="S186" s="282" t="s">
        <v>33</v>
      </c>
    </row>
    <row r="187" spans="1:19" s="247" customFormat="1" ht="15" customHeight="1" x14ac:dyDescent="0.2">
      <c r="A187" s="236" t="s">
        <v>793</v>
      </c>
      <c r="B187" s="387" t="s">
        <v>402</v>
      </c>
      <c r="C187" s="388"/>
      <c r="D187" s="388"/>
      <c r="E187" s="388"/>
      <c r="F187" s="388"/>
      <c r="G187" s="388"/>
      <c r="H187" s="388"/>
      <c r="I187" s="388"/>
      <c r="J187" s="389"/>
      <c r="K187" s="241" t="s">
        <v>74</v>
      </c>
      <c r="L187" s="240">
        <v>7</v>
      </c>
      <c r="M187" s="241">
        <v>183</v>
      </c>
      <c r="N187" s="237">
        <f t="shared" si="46"/>
        <v>0.25</v>
      </c>
      <c r="O187" s="241">
        <f t="shared" si="44"/>
        <v>228.75</v>
      </c>
      <c r="P187" s="241">
        <f t="shared" si="45"/>
        <v>1601.25</v>
      </c>
      <c r="Q187" s="243" t="s">
        <v>413</v>
      </c>
      <c r="R187" s="127" t="s">
        <v>33</v>
      </c>
      <c r="S187" s="284"/>
    </row>
    <row r="188" spans="1:19" s="247" customFormat="1" ht="15" customHeight="1" x14ac:dyDescent="0.2">
      <c r="A188" s="236" t="s">
        <v>794</v>
      </c>
      <c r="B188" s="387" t="s">
        <v>403</v>
      </c>
      <c r="C188" s="388"/>
      <c r="D188" s="388"/>
      <c r="E188" s="388"/>
      <c r="F188" s="388"/>
      <c r="G188" s="388"/>
      <c r="H188" s="388"/>
      <c r="I188" s="388"/>
      <c r="J188" s="389"/>
      <c r="K188" s="241" t="s">
        <v>74</v>
      </c>
      <c r="L188" s="240">
        <v>4</v>
      </c>
      <c r="M188" s="241">
        <v>59.27</v>
      </c>
      <c r="N188" s="237">
        <f t="shared" si="46"/>
        <v>0.25</v>
      </c>
      <c r="O188" s="241">
        <f>(1+N188)*M188</f>
        <v>74.087500000000006</v>
      </c>
      <c r="P188" s="241">
        <f>L188*O188</f>
        <v>296.35000000000002</v>
      </c>
      <c r="Q188" s="243" t="s">
        <v>415</v>
      </c>
      <c r="R188" s="127" t="s">
        <v>33</v>
      </c>
      <c r="S188" s="282" t="s">
        <v>34</v>
      </c>
    </row>
    <row r="189" spans="1:19" s="247" customFormat="1" ht="15" customHeight="1" x14ac:dyDescent="0.2">
      <c r="A189" s="236" t="s">
        <v>795</v>
      </c>
      <c r="B189" s="387" t="s">
        <v>404</v>
      </c>
      <c r="C189" s="388"/>
      <c r="D189" s="388"/>
      <c r="E189" s="388"/>
      <c r="F189" s="388"/>
      <c r="G189" s="388"/>
      <c r="H189" s="388"/>
      <c r="I189" s="388"/>
      <c r="J189" s="389"/>
      <c r="K189" s="241" t="s">
        <v>74</v>
      </c>
      <c r="L189" s="240">
        <v>4</v>
      </c>
      <c r="M189" s="241">
        <v>34.82</v>
      </c>
      <c r="N189" s="237">
        <f t="shared" si="46"/>
        <v>0.25</v>
      </c>
      <c r="O189" s="241">
        <f>(1+N189)*M189</f>
        <v>43.524999999999999</v>
      </c>
      <c r="P189" s="241">
        <f>L189*O189</f>
        <v>174.1</v>
      </c>
      <c r="Q189" s="243" t="s">
        <v>416</v>
      </c>
      <c r="R189" s="127" t="s">
        <v>33</v>
      </c>
      <c r="S189" s="282" t="s">
        <v>34</v>
      </c>
    </row>
    <row r="190" spans="1:19" s="247" customFormat="1" ht="15" customHeight="1" x14ac:dyDescent="0.2">
      <c r="A190" s="236" t="s">
        <v>796</v>
      </c>
      <c r="B190" s="387" t="s">
        <v>405</v>
      </c>
      <c r="C190" s="388"/>
      <c r="D190" s="388"/>
      <c r="E190" s="388"/>
      <c r="F190" s="388"/>
      <c r="G190" s="388"/>
      <c r="H190" s="388"/>
      <c r="I190" s="388"/>
      <c r="J190" s="389"/>
      <c r="K190" s="241" t="s">
        <v>74</v>
      </c>
      <c r="L190" s="240">
        <v>3</v>
      </c>
      <c r="M190" s="241">
        <v>34.82</v>
      </c>
      <c r="N190" s="237">
        <f t="shared" si="46"/>
        <v>0.25</v>
      </c>
      <c r="O190" s="241">
        <f t="shared" si="44"/>
        <v>43.524999999999999</v>
      </c>
      <c r="P190" s="241">
        <f t="shared" si="45"/>
        <v>130.57499999999999</v>
      </c>
      <c r="Q190" s="243" t="s">
        <v>645</v>
      </c>
      <c r="R190" s="127" t="s">
        <v>33</v>
      </c>
      <c r="S190" s="282" t="s">
        <v>34</v>
      </c>
    </row>
    <row r="191" spans="1:19" s="247" customFormat="1" ht="24.95" customHeight="1" x14ac:dyDescent="0.2">
      <c r="A191" s="236" t="s">
        <v>797</v>
      </c>
      <c r="B191" s="387" t="s">
        <v>406</v>
      </c>
      <c r="C191" s="388"/>
      <c r="D191" s="388"/>
      <c r="E191" s="388"/>
      <c r="F191" s="388"/>
      <c r="G191" s="388"/>
      <c r="H191" s="388"/>
      <c r="I191" s="388"/>
      <c r="J191" s="389"/>
      <c r="K191" s="241" t="s">
        <v>74</v>
      </c>
      <c r="L191" s="240">
        <v>2</v>
      </c>
      <c r="M191" s="241">
        <v>408.23</v>
      </c>
      <c r="N191" s="237">
        <f t="shared" si="46"/>
        <v>0.25</v>
      </c>
      <c r="O191" s="241">
        <f t="shared" si="44"/>
        <v>510.28750000000002</v>
      </c>
      <c r="P191" s="241">
        <f t="shared" si="45"/>
        <v>1020.575</v>
      </c>
      <c r="Q191" s="243">
        <v>36212</v>
      </c>
      <c r="R191" s="127" t="s">
        <v>33</v>
      </c>
      <c r="S191" s="282" t="s">
        <v>33</v>
      </c>
    </row>
    <row r="192" spans="1:19" s="247" customFormat="1" ht="24.95" customHeight="1" x14ac:dyDescent="0.2">
      <c r="A192" s="236" t="s">
        <v>798</v>
      </c>
      <c r="B192" s="387" t="s">
        <v>407</v>
      </c>
      <c r="C192" s="388"/>
      <c r="D192" s="388"/>
      <c r="E192" s="388"/>
      <c r="F192" s="388"/>
      <c r="G192" s="388"/>
      <c r="H192" s="388"/>
      <c r="I192" s="388"/>
      <c r="J192" s="389"/>
      <c r="K192" s="241" t="s">
        <v>74</v>
      </c>
      <c r="L192" s="240">
        <v>4</v>
      </c>
      <c r="M192" s="241">
        <v>182.15</v>
      </c>
      <c r="N192" s="237">
        <f t="shared" si="46"/>
        <v>0.25</v>
      </c>
      <c r="O192" s="241">
        <f t="shared" si="44"/>
        <v>227.6875</v>
      </c>
      <c r="P192" s="241">
        <f t="shared" si="45"/>
        <v>910.75</v>
      </c>
      <c r="Q192" s="243">
        <v>36206</v>
      </c>
      <c r="R192" s="127" t="s">
        <v>33</v>
      </c>
      <c r="S192" s="282" t="s">
        <v>33</v>
      </c>
    </row>
    <row r="193" spans="1:19" s="247" customFormat="1" ht="15" customHeight="1" x14ac:dyDescent="0.2">
      <c r="A193" s="236" t="s">
        <v>799</v>
      </c>
      <c r="B193" s="387" t="s">
        <v>661</v>
      </c>
      <c r="C193" s="388"/>
      <c r="D193" s="388"/>
      <c r="E193" s="388"/>
      <c r="F193" s="388"/>
      <c r="G193" s="388"/>
      <c r="H193" s="388"/>
      <c r="I193" s="388"/>
      <c r="J193" s="389"/>
      <c r="K193" s="241" t="s">
        <v>74</v>
      </c>
      <c r="L193" s="240">
        <v>2</v>
      </c>
      <c r="M193" s="241">
        <v>771.63</v>
      </c>
      <c r="N193" s="237">
        <f t="shared" si="46"/>
        <v>0.25</v>
      </c>
      <c r="O193" s="241">
        <f t="shared" si="44"/>
        <v>964.53750000000002</v>
      </c>
      <c r="P193" s="241">
        <f t="shared" si="45"/>
        <v>1929.075</v>
      </c>
      <c r="Q193" s="243" t="s">
        <v>510</v>
      </c>
      <c r="R193" s="127" t="s">
        <v>33</v>
      </c>
      <c r="S193" s="282" t="s">
        <v>34</v>
      </c>
    </row>
    <row r="194" spans="1:19" s="247" customFormat="1" ht="15" customHeight="1" x14ac:dyDescent="0.2">
      <c r="A194" s="236" t="s">
        <v>800</v>
      </c>
      <c r="B194" s="387" t="s">
        <v>408</v>
      </c>
      <c r="C194" s="388"/>
      <c r="D194" s="388"/>
      <c r="E194" s="388"/>
      <c r="F194" s="388"/>
      <c r="G194" s="388"/>
      <c r="H194" s="388"/>
      <c r="I194" s="388"/>
      <c r="J194" s="389"/>
      <c r="K194" s="249" t="s">
        <v>77</v>
      </c>
      <c r="L194" s="240">
        <f>2*44</f>
        <v>88</v>
      </c>
      <c r="M194" s="249">
        <v>17.190000000000001</v>
      </c>
      <c r="N194" s="237">
        <f t="shared" si="46"/>
        <v>0.25</v>
      </c>
      <c r="O194" s="241">
        <f t="shared" si="44"/>
        <v>21.487500000000001</v>
      </c>
      <c r="P194" s="241">
        <f t="shared" si="45"/>
        <v>1890.9</v>
      </c>
      <c r="Q194" s="243">
        <v>88267</v>
      </c>
      <c r="R194" s="127"/>
      <c r="S194" s="282" t="s">
        <v>33</v>
      </c>
    </row>
    <row r="195" spans="1:19" s="247" customFormat="1" ht="15" customHeight="1" x14ac:dyDescent="0.2">
      <c r="A195" s="236" t="s">
        <v>801</v>
      </c>
      <c r="B195" s="387" t="s">
        <v>409</v>
      </c>
      <c r="C195" s="388"/>
      <c r="D195" s="388"/>
      <c r="E195" s="388"/>
      <c r="F195" s="388"/>
      <c r="G195" s="388"/>
      <c r="H195" s="388"/>
      <c r="I195" s="388"/>
      <c r="J195" s="389"/>
      <c r="K195" s="249" t="s">
        <v>77</v>
      </c>
      <c r="L195" s="240">
        <f>2*44</f>
        <v>88</v>
      </c>
      <c r="M195" s="249">
        <v>13.06</v>
      </c>
      <c r="N195" s="237">
        <f t="shared" si="46"/>
        <v>0.25</v>
      </c>
      <c r="O195" s="241">
        <f t="shared" si="44"/>
        <v>16.324999999999999</v>
      </c>
      <c r="P195" s="241">
        <f t="shared" si="45"/>
        <v>1436.6</v>
      </c>
      <c r="Q195" s="243">
        <v>88248</v>
      </c>
      <c r="R195" s="127" t="s">
        <v>33</v>
      </c>
      <c r="S195" s="282" t="s">
        <v>33</v>
      </c>
    </row>
    <row r="196" spans="1:19" ht="15" customHeight="1" x14ac:dyDescent="0.2">
      <c r="A196" s="235">
        <v>11</v>
      </c>
      <c r="B196" s="362" t="s">
        <v>93</v>
      </c>
      <c r="C196" s="363"/>
      <c r="D196" s="363"/>
      <c r="E196" s="363"/>
      <c r="F196" s="363"/>
      <c r="G196" s="363"/>
      <c r="H196" s="363"/>
      <c r="I196" s="363"/>
      <c r="J196" s="363"/>
      <c r="K196" s="363"/>
      <c r="L196" s="363"/>
      <c r="M196" s="363"/>
      <c r="N196" s="49"/>
      <c r="O196" s="50"/>
      <c r="P196" s="42">
        <f>SUM(P197:P241)</f>
        <v>14382.983749999999</v>
      </c>
      <c r="Q196" s="55"/>
      <c r="R196" s="127"/>
      <c r="S196" s="284"/>
    </row>
    <row r="197" spans="1:19" s="247" customFormat="1" ht="15" customHeight="1" x14ac:dyDescent="0.2">
      <c r="A197" s="231" t="s">
        <v>345</v>
      </c>
      <c r="B197" s="394" t="s">
        <v>94</v>
      </c>
      <c r="C197" s="395"/>
      <c r="D197" s="395"/>
      <c r="E197" s="395"/>
      <c r="F197" s="395"/>
      <c r="G197" s="395"/>
      <c r="H197" s="395"/>
      <c r="I197" s="395"/>
      <c r="J197" s="396"/>
      <c r="K197" s="213" t="s">
        <v>77</v>
      </c>
      <c r="L197" s="321">
        <f>2*44</f>
        <v>88</v>
      </c>
      <c r="M197" s="213">
        <v>14</v>
      </c>
      <c r="N197" s="317">
        <f t="shared" ref="N197:N241" si="47">$Q$3</f>
        <v>0.25</v>
      </c>
      <c r="O197" s="213">
        <f t="shared" ref="O197:O241" si="48">(1+N197)*M197</f>
        <v>17.5</v>
      </c>
      <c r="P197" s="213">
        <f t="shared" ref="P197:P241" si="49">L197*O197</f>
        <v>1540</v>
      </c>
      <c r="Q197" s="318">
        <v>2436</v>
      </c>
      <c r="R197" s="127" t="s">
        <v>33</v>
      </c>
      <c r="S197" s="284" t="s">
        <v>33</v>
      </c>
    </row>
    <row r="198" spans="1:19" s="247" customFormat="1" ht="15" customHeight="1" x14ac:dyDescent="0.2">
      <c r="A198" s="231" t="s">
        <v>417</v>
      </c>
      <c r="B198" s="394" t="s">
        <v>95</v>
      </c>
      <c r="C198" s="395"/>
      <c r="D198" s="395"/>
      <c r="E198" s="395"/>
      <c r="F198" s="395"/>
      <c r="G198" s="395"/>
      <c r="H198" s="395"/>
      <c r="I198" s="395"/>
      <c r="J198" s="396"/>
      <c r="K198" s="213" t="s">
        <v>77</v>
      </c>
      <c r="L198" s="321">
        <f>2*44</f>
        <v>88</v>
      </c>
      <c r="M198" s="213">
        <v>9.83</v>
      </c>
      <c r="N198" s="317">
        <f t="shared" si="47"/>
        <v>0.25</v>
      </c>
      <c r="O198" s="213">
        <f t="shared" si="48"/>
        <v>12.2875</v>
      </c>
      <c r="P198" s="213">
        <f t="shared" si="49"/>
        <v>1081.3</v>
      </c>
      <c r="Q198" s="318">
        <v>247</v>
      </c>
      <c r="R198" s="127" t="s">
        <v>33</v>
      </c>
      <c r="S198" s="284" t="s">
        <v>33</v>
      </c>
    </row>
    <row r="199" spans="1:19" s="247" customFormat="1" ht="15" customHeight="1" x14ac:dyDescent="0.2">
      <c r="A199" s="231" t="s">
        <v>418</v>
      </c>
      <c r="B199" s="374" t="s">
        <v>179</v>
      </c>
      <c r="C199" s="375"/>
      <c r="D199" s="375"/>
      <c r="E199" s="375"/>
      <c r="F199" s="375"/>
      <c r="G199" s="375"/>
      <c r="H199" s="375"/>
      <c r="I199" s="375"/>
      <c r="J199" s="376"/>
      <c r="K199" s="239" t="s">
        <v>96</v>
      </c>
      <c r="L199" s="246">
        <v>66</v>
      </c>
      <c r="M199" s="241">
        <v>1.77</v>
      </c>
      <c r="N199" s="237">
        <f t="shared" si="47"/>
        <v>0.25</v>
      </c>
      <c r="O199" s="241">
        <f t="shared" si="48"/>
        <v>2.2124999999999999</v>
      </c>
      <c r="P199" s="241">
        <f t="shared" si="49"/>
        <v>146.02500000000001</v>
      </c>
      <c r="Q199" s="234">
        <v>1872</v>
      </c>
      <c r="R199" s="127" t="s">
        <v>33</v>
      </c>
      <c r="S199" s="284" t="s">
        <v>33</v>
      </c>
    </row>
    <row r="200" spans="1:19" s="247" customFormat="1" ht="15" customHeight="1" x14ac:dyDescent="0.2">
      <c r="A200" s="231" t="s">
        <v>419</v>
      </c>
      <c r="B200" s="374" t="s">
        <v>180</v>
      </c>
      <c r="C200" s="375" t="s">
        <v>180</v>
      </c>
      <c r="D200" s="375" t="s">
        <v>180</v>
      </c>
      <c r="E200" s="375" t="s">
        <v>180</v>
      </c>
      <c r="F200" s="375" t="s">
        <v>180</v>
      </c>
      <c r="G200" s="375" t="s">
        <v>180</v>
      </c>
      <c r="H200" s="375" t="s">
        <v>180</v>
      </c>
      <c r="I200" s="375" t="s">
        <v>180</v>
      </c>
      <c r="J200" s="376" t="s">
        <v>180</v>
      </c>
      <c r="K200" s="239" t="s">
        <v>96</v>
      </c>
      <c r="L200" s="246">
        <v>48</v>
      </c>
      <c r="M200" s="241">
        <v>1.1499999999999999</v>
      </c>
      <c r="N200" s="237">
        <f t="shared" si="47"/>
        <v>0.25</v>
      </c>
      <c r="O200" s="241">
        <f t="shared" si="48"/>
        <v>1.4375</v>
      </c>
      <c r="P200" s="241">
        <f t="shared" si="49"/>
        <v>69</v>
      </c>
      <c r="Q200" s="234">
        <v>2555</v>
      </c>
      <c r="R200" s="127" t="s">
        <v>33</v>
      </c>
      <c r="S200" s="284" t="s">
        <v>33</v>
      </c>
    </row>
    <row r="201" spans="1:19" s="247" customFormat="1" ht="15" customHeight="1" x14ac:dyDescent="0.2">
      <c r="A201" s="231" t="s">
        <v>420</v>
      </c>
      <c r="B201" s="374" t="s">
        <v>181</v>
      </c>
      <c r="C201" s="375" t="s">
        <v>181</v>
      </c>
      <c r="D201" s="375" t="s">
        <v>181</v>
      </c>
      <c r="E201" s="375" t="s">
        <v>181</v>
      </c>
      <c r="F201" s="375" t="s">
        <v>181</v>
      </c>
      <c r="G201" s="375" t="s">
        <v>181</v>
      </c>
      <c r="H201" s="375" t="s">
        <v>181</v>
      </c>
      <c r="I201" s="375" t="s">
        <v>181</v>
      </c>
      <c r="J201" s="376" t="s">
        <v>181</v>
      </c>
      <c r="K201" s="239" t="s">
        <v>96</v>
      </c>
      <c r="L201" s="246">
        <v>2</v>
      </c>
      <c r="M201" s="241">
        <v>1.06</v>
      </c>
      <c r="N201" s="237">
        <f t="shared" si="47"/>
        <v>0.25</v>
      </c>
      <c r="O201" s="241">
        <f t="shared" si="48"/>
        <v>1.3250000000000002</v>
      </c>
      <c r="P201" s="241">
        <f t="shared" si="49"/>
        <v>2.6500000000000004</v>
      </c>
      <c r="Q201" s="234">
        <v>2556</v>
      </c>
      <c r="R201" s="127" t="s">
        <v>33</v>
      </c>
      <c r="S201" s="284" t="s">
        <v>33</v>
      </c>
    </row>
    <row r="202" spans="1:19" s="247" customFormat="1" ht="15" customHeight="1" x14ac:dyDescent="0.2">
      <c r="A202" s="231" t="s">
        <v>421</v>
      </c>
      <c r="B202" s="374" t="s">
        <v>182</v>
      </c>
      <c r="C202" s="375" t="s">
        <v>182</v>
      </c>
      <c r="D202" s="375" t="s">
        <v>182</v>
      </c>
      <c r="E202" s="375" t="s">
        <v>182</v>
      </c>
      <c r="F202" s="375" t="s">
        <v>182</v>
      </c>
      <c r="G202" s="375" t="s">
        <v>182</v>
      </c>
      <c r="H202" s="375" t="s">
        <v>182</v>
      </c>
      <c r="I202" s="375" t="s">
        <v>182</v>
      </c>
      <c r="J202" s="376" t="s">
        <v>182</v>
      </c>
      <c r="K202" s="239" t="s">
        <v>96</v>
      </c>
      <c r="L202" s="246">
        <v>1</v>
      </c>
      <c r="M202" s="241">
        <v>16.579999999999998</v>
      </c>
      <c r="N202" s="237">
        <f t="shared" si="47"/>
        <v>0.25</v>
      </c>
      <c r="O202" s="241">
        <f t="shared" si="48"/>
        <v>20.724999999999998</v>
      </c>
      <c r="P202" s="241">
        <f t="shared" si="49"/>
        <v>20.724999999999998</v>
      </c>
      <c r="Q202" s="234">
        <v>2626</v>
      </c>
      <c r="R202" s="127" t="s">
        <v>33</v>
      </c>
      <c r="S202" s="284" t="s">
        <v>33</v>
      </c>
    </row>
    <row r="203" spans="1:19" s="247" customFormat="1" ht="15" customHeight="1" x14ac:dyDescent="0.2">
      <c r="A203" s="231" t="s">
        <v>422</v>
      </c>
      <c r="B203" s="374" t="s">
        <v>183</v>
      </c>
      <c r="C203" s="375" t="s">
        <v>183</v>
      </c>
      <c r="D203" s="375" t="s">
        <v>183</v>
      </c>
      <c r="E203" s="375" t="s">
        <v>183</v>
      </c>
      <c r="F203" s="375" t="s">
        <v>183</v>
      </c>
      <c r="G203" s="375" t="s">
        <v>183</v>
      </c>
      <c r="H203" s="375" t="s">
        <v>183</v>
      </c>
      <c r="I203" s="375" t="s">
        <v>183</v>
      </c>
      <c r="J203" s="376" t="s">
        <v>183</v>
      </c>
      <c r="K203" s="239" t="s">
        <v>16</v>
      </c>
      <c r="L203" s="246">
        <v>3.3</v>
      </c>
      <c r="M203" s="241">
        <v>25.79</v>
      </c>
      <c r="N203" s="237">
        <f t="shared" si="47"/>
        <v>0.25</v>
      </c>
      <c r="O203" s="241">
        <f t="shared" si="48"/>
        <v>32.237499999999997</v>
      </c>
      <c r="P203" s="241">
        <f t="shared" si="49"/>
        <v>106.38374999999998</v>
      </c>
      <c r="Q203" s="234">
        <v>948</v>
      </c>
      <c r="R203" s="127" t="s">
        <v>33</v>
      </c>
      <c r="S203" s="284" t="s">
        <v>33</v>
      </c>
    </row>
    <row r="204" spans="1:19" s="247" customFormat="1" ht="15" customHeight="1" x14ac:dyDescent="0.2">
      <c r="A204" s="231" t="s">
        <v>423</v>
      </c>
      <c r="B204" s="374" t="s">
        <v>184</v>
      </c>
      <c r="C204" s="375" t="s">
        <v>184</v>
      </c>
      <c r="D204" s="375" t="s">
        <v>184</v>
      </c>
      <c r="E204" s="375" t="s">
        <v>184</v>
      </c>
      <c r="F204" s="375" t="s">
        <v>184</v>
      </c>
      <c r="G204" s="375" t="s">
        <v>184</v>
      </c>
      <c r="H204" s="375" t="s">
        <v>184</v>
      </c>
      <c r="I204" s="375" t="s">
        <v>184</v>
      </c>
      <c r="J204" s="376" t="s">
        <v>184</v>
      </c>
      <c r="K204" s="239" t="s">
        <v>16</v>
      </c>
      <c r="L204" s="246">
        <v>88.4</v>
      </c>
      <c r="M204" s="241">
        <v>2.33</v>
      </c>
      <c r="N204" s="237">
        <f t="shared" si="47"/>
        <v>0.25</v>
      </c>
      <c r="O204" s="241">
        <f t="shared" si="48"/>
        <v>2.9125000000000001</v>
      </c>
      <c r="P204" s="241">
        <f t="shared" si="49"/>
        <v>257.46500000000003</v>
      </c>
      <c r="Q204" s="234">
        <v>1021</v>
      </c>
      <c r="R204" s="127" t="s">
        <v>33</v>
      </c>
      <c r="S204" s="284" t="s">
        <v>33</v>
      </c>
    </row>
    <row r="205" spans="1:19" s="247" customFormat="1" ht="15" customHeight="1" x14ac:dyDescent="0.2">
      <c r="A205" s="231" t="s">
        <v>424</v>
      </c>
      <c r="B205" s="374" t="s">
        <v>185</v>
      </c>
      <c r="C205" s="375" t="s">
        <v>185</v>
      </c>
      <c r="D205" s="375" t="s">
        <v>185</v>
      </c>
      <c r="E205" s="375" t="s">
        <v>185</v>
      </c>
      <c r="F205" s="375" t="s">
        <v>185</v>
      </c>
      <c r="G205" s="375" t="s">
        <v>185</v>
      </c>
      <c r="H205" s="375" t="s">
        <v>185</v>
      </c>
      <c r="I205" s="375" t="s">
        <v>185</v>
      </c>
      <c r="J205" s="376" t="s">
        <v>185</v>
      </c>
      <c r="K205" s="239" t="s">
        <v>16</v>
      </c>
      <c r="L205" s="246">
        <v>1060.5</v>
      </c>
      <c r="M205" s="241">
        <v>0.69</v>
      </c>
      <c r="N205" s="237">
        <f t="shared" si="47"/>
        <v>0.25</v>
      </c>
      <c r="O205" s="241">
        <f t="shared" si="48"/>
        <v>0.86249999999999993</v>
      </c>
      <c r="P205" s="241">
        <f t="shared" si="49"/>
        <v>914.68124999999998</v>
      </c>
      <c r="Q205" s="234">
        <v>1013</v>
      </c>
      <c r="R205" s="127" t="s">
        <v>33</v>
      </c>
      <c r="S205" s="284" t="s">
        <v>33</v>
      </c>
    </row>
    <row r="206" spans="1:19" s="247" customFormat="1" ht="15" customHeight="1" x14ac:dyDescent="0.2">
      <c r="A206" s="231" t="s">
        <v>515</v>
      </c>
      <c r="B206" s="374" t="s">
        <v>186</v>
      </c>
      <c r="C206" s="375" t="s">
        <v>186</v>
      </c>
      <c r="D206" s="375" t="s">
        <v>186</v>
      </c>
      <c r="E206" s="375" t="s">
        <v>186</v>
      </c>
      <c r="F206" s="375" t="s">
        <v>186</v>
      </c>
      <c r="G206" s="375" t="s">
        <v>186</v>
      </c>
      <c r="H206" s="375" t="s">
        <v>186</v>
      </c>
      <c r="I206" s="375" t="s">
        <v>186</v>
      </c>
      <c r="J206" s="376" t="s">
        <v>186</v>
      </c>
      <c r="K206" s="239" t="s">
        <v>16</v>
      </c>
      <c r="L206" s="246">
        <v>961</v>
      </c>
      <c r="M206" s="241">
        <v>1.0900000000000001</v>
      </c>
      <c r="N206" s="237">
        <f t="shared" si="47"/>
        <v>0.25</v>
      </c>
      <c r="O206" s="241">
        <f t="shared" si="48"/>
        <v>1.3625</v>
      </c>
      <c r="P206" s="241">
        <f t="shared" si="49"/>
        <v>1309.3625</v>
      </c>
      <c r="Q206" s="234">
        <v>1014</v>
      </c>
      <c r="R206" s="127" t="s">
        <v>33</v>
      </c>
      <c r="S206" s="284" t="s">
        <v>33</v>
      </c>
    </row>
    <row r="207" spans="1:19" s="247" customFormat="1" ht="15" customHeight="1" x14ac:dyDescent="0.2">
      <c r="A207" s="231" t="s">
        <v>425</v>
      </c>
      <c r="B207" s="374" t="s">
        <v>187</v>
      </c>
      <c r="C207" s="375" t="s">
        <v>187</v>
      </c>
      <c r="D207" s="375" t="s">
        <v>187</v>
      </c>
      <c r="E207" s="375" t="s">
        <v>187</v>
      </c>
      <c r="F207" s="375" t="s">
        <v>187</v>
      </c>
      <c r="G207" s="375" t="s">
        <v>187</v>
      </c>
      <c r="H207" s="375" t="s">
        <v>187</v>
      </c>
      <c r="I207" s="375" t="s">
        <v>187</v>
      </c>
      <c r="J207" s="376" t="s">
        <v>187</v>
      </c>
      <c r="K207" s="239" t="s">
        <v>96</v>
      </c>
      <c r="L207" s="246">
        <v>4</v>
      </c>
      <c r="M207" s="241">
        <v>18.95</v>
      </c>
      <c r="N207" s="237">
        <f t="shared" si="47"/>
        <v>0.25</v>
      </c>
      <c r="O207" s="241">
        <f t="shared" si="48"/>
        <v>23.6875</v>
      </c>
      <c r="P207" s="241">
        <f t="shared" si="49"/>
        <v>94.75</v>
      </c>
      <c r="Q207" s="234">
        <v>38110</v>
      </c>
      <c r="R207" s="127" t="s">
        <v>33</v>
      </c>
      <c r="S207" s="284" t="s">
        <v>33</v>
      </c>
    </row>
    <row r="208" spans="1:19" s="247" customFormat="1" ht="15" customHeight="1" x14ac:dyDescent="0.2">
      <c r="A208" s="231" t="s">
        <v>802</v>
      </c>
      <c r="B208" s="374" t="s">
        <v>188</v>
      </c>
      <c r="C208" s="375" t="s">
        <v>188</v>
      </c>
      <c r="D208" s="375" t="s">
        <v>188</v>
      </c>
      <c r="E208" s="375" t="s">
        <v>188</v>
      </c>
      <c r="F208" s="375" t="s">
        <v>188</v>
      </c>
      <c r="G208" s="375" t="s">
        <v>188</v>
      </c>
      <c r="H208" s="375" t="s">
        <v>188</v>
      </c>
      <c r="I208" s="375" t="s">
        <v>188</v>
      </c>
      <c r="J208" s="376" t="s">
        <v>188</v>
      </c>
      <c r="K208" s="239" t="s">
        <v>96</v>
      </c>
      <c r="L208" s="246">
        <v>6</v>
      </c>
      <c r="M208" s="241">
        <v>33.03</v>
      </c>
      <c r="N208" s="237">
        <f t="shared" si="47"/>
        <v>0.25</v>
      </c>
      <c r="O208" s="241">
        <f t="shared" si="48"/>
        <v>41.287500000000001</v>
      </c>
      <c r="P208" s="241">
        <f t="shared" si="49"/>
        <v>247.72500000000002</v>
      </c>
      <c r="Q208" s="234">
        <v>38089</v>
      </c>
      <c r="R208" s="127" t="s">
        <v>33</v>
      </c>
      <c r="S208" s="284" t="s">
        <v>33</v>
      </c>
    </row>
    <row r="209" spans="1:19" s="247" customFormat="1" ht="24" customHeight="1" x14ac:dyDescent="0.2">
      <c r="A209" s="231" t="s">
        <v>803</v>
      </c>
      <c r="B209" s="374" t="s">
        <v>189</v>
      </c>
      <c r="C209" s="375" t="s">
        <v>190</v>
      </c>
      <c r="D209" s="375" t="s">
        <v>190</v>
      </c>
      <c r="E209" s="375" t="s">
        <v>190</v>
      </c>
      <c r="F209" s="375" t="s">
        <v>190</v>
      </c>
      <c r="G209" s="375" t="s">
        <v>190</v>
      </c>
      <c r="H209" s="375" t="s">
        <v>190</v>
      </c>
      <c r="I209" s="375" t="s">
        <v>190</v>
      </c>
      <c r="J209" s="376" t="s">
        <v>190</v>
      </c>
      <c r="K209" s="239" t="s">
        <v>96</v>
      </c>
      <c r="L209" s="246">
        <v>51</v>
      </c>
      <c r="M209" s="241">
        <v>5.92</v>
      </c>
      <c r="N209" s="237">
        <f t="shared" si="47"/>
        <v>0.25</v>
      </c>
      <c r="O209" s="241">
        <f t="shared" si="48"/>
        <v>7.4</v>
      </c>
      <c r="P209" s="241">
        <f t="shared" si="49"/>
        <v>377.40000000000003</v>
      </c>
      <c r="Q209" s="234">
        <v>7528</v>
      </c>
      <c r="R209" s="127" t="s">
        <v>33</v>
      </c>
      <c r="S209" s="284" t="s">
        <v>33</v>
      </c>
    </row>
    <row r="210" spans="1:19" s="247" customFormat="1" ht="15" customHeight="1" x14ac:dyDescent="0.2">
      <c r="A210" s="231" t="s">
        <v>804</v>
      </c>
      <c r="B210" s="374" t="s">
        <v>191</v>
      </c>
      <c r="C210" s="375" t="s">
        <v>192</v>
      </c>
      <c r="D210" s="375" t="s">
        <v>192</v>
      </c>
      <c r="E210" s="375" t="s">
        <v>192</v>
      </c>
      <c r="F210" s="375" t="s">
        <v>192</v>
      </c>
      <c r="G210" s="375" t="s">
        <v>192</v>
      </c>
      <c r="H210" s="375" t="s">
        <v>192</v>
      </c>
      <c r="I210" s="375" t="s">
        <v>192</v>
      </c>
      <c r="J210" s="376" t="s">
        <v>192</v>
      </c>
      <c r="K210" s="239" t="s">
        <v>96</v>
      </c>
      <c r="L210" s="246">
        <v>2</v>
      </c>
      <c r="M210" s="241">
        <v>4.54</v>
      </c>
      <c r="N210" s="237">
        <f t="shared" si="47"/>
        <v>0.25</v>
      </c>
      <c r="O210" s="241">
        <f t="shared" si="48"/>
        <v>5.6749999999999998</v>
      </c>
      <c r="P210" s="241">
        <f t="shared" si="49"/>
        <v>11.35</v>
      </c>
      <c r="Q210" s="234">
        <v>38062</v>
      </c>
      <c r="R210" s="127" t="s">
        <v>33</v>
      </c>
      <c r="S210" s="284" t="s">
        <v>33</v>
      </c>
    </row>
    <row r="211" spans="1:19" s="247" customFormat="1" ht="24.95" customHeight="1" x14ac:dyDescent="0.2">
      <c r="A211" s="231" t="s">
        <v>805</v>
      </c>
      <c r="B211" s="374" t="s">
        <v>193</v>
      </c>
      <c r="C211" s="375" t="s">
        <v>194</v>
      </c>
      <c r="D211" s="375" t="s">
        <v>194</v>
      </c>
      <c r="E211" s="375" t="s">
        <v>194</v>
      </c>
      <c r="F211" s="375" t="s">
        <v>194</v>
      </c>
      <c r="G211" s="375" t="s">
        <v>194</v>
      </c>
      <c r="H211" s="375" t="s">
        <v>194</v>
      </c>
      <c r="I211" s="375" t="s">
        <v>194</v>
      </c>
      <c r="J211" s="376" t="s">
        <v>194</v>
      </c>
      <c r="K211" s="239" t="s">
        <v>96</v>
      </c>
      <c r="L211" s="246">
        <v>4</v>
      </c>
      <c r="M211" s="241">
        <v>9.85</v>
      </c>
      <c r="N211" s="237">
        <f t="shared" si="47"/>
        <v>0.25</v>
      </c>
      <c r="O211" s="241">
        <f t="shared" si="48"/>
        <v>12.3125</v>
      </c>
      <c r="P211" s="241">
        <f t="shared" si="49"/>
        <v>49.25</v>
      </c>
      <c r="Q211" s="234">
        <v>38077</v>
      </c>
      <c r="R211" s="127" t="s">
        <v>33</v>
      </c>
      <c r="S211" s="284" t="s">
        <v>33</v>
      </c>
    </row>
    <row r="212" spans="1:19" s="247" customFormat="1" ht="15" customHeight="1" x14ac:dyDescent="0.2">
      <c r="A212" s="231" t="s">
        <v>806</v>
      </c>
      <c r="B212" s="374" t="s">
        <v>195</v>
      </c>
      <c r="C212" s="375" t="s">
        <v>196</v>
      </c>
      <c r="D212" s="375" t="s">
        <v>196</v>
      </c>
      <c r="E212" s="375" t="s">
        <v>196</v>
      </c>
      <c r="F212" s="375" t="s">
        <v>196</v>
      </c>
      <c r="G212" s="375" t="s">
        <v>196</v>
      </c>
      <c r="H212" s="375" t="s">
        <v>196</v>
      </c>
      <c r="I212" s="375" t="s">
        <v>196</v>
      </c>
      <c r="J212" s="376" t="s">
        <v>196</v>
      </c>
      <c r="K212" s="239" t="s">
        <v>96</v>
      </c>
      <c r="L212" s="246">
        <v>2</v>
      </c>
      <c r="M212" s="241">
        <v>13.51</v>
      </c>
      <c r="N212" s="237">
        <f t="shared" si="47"/>
        <v>0.25</v>
      </c>
      <c r="O212" s="241">
        <f t="shared" si="48"/>
        <v>16.887499999999999</v>
      </c>
      <c r="P212" s="241">
        <f t="shared" si="49"/>
        <v>33.774999999999999</v>
      </c>
      <c r="Q212" s="234">
        <v>38072</v>
      </c>
      <c r="R212" s="127" t="s">
        <v>33</v>
      </c>
      <c r="S212" s="284" t="s">
        <v>33</v>
      </c>
    </row>
    <row r="213" spans="1:19" s="247" customFormat="1" ht="15" customHeight="1" x14ac:dyDescent="0.2">
      <c r="A213" s="231" t="s">
        <v>807</v>
      </c>
      <c r="B213" s="374" t="s">
        <v>197</v>
      </c>
      <c r="C213" s="375" t="s">
        <v>198</v>
      </c>
      <c r="D213" s="375" t="s">
        <v>198</v>
      </c>
      <c r="E213" s="375" t="s">
        <v>198</v>
      </c>
      <c r="F213" s="375" t="s">
        <v>198</v>
      </c>
      <c r="G213" s="375" t="s">
        <v>198</v>
      </c>
      <c r="H213" s="375" t="s">
        <v>198</v>
      </c>
      <c r="I213" s="375" t="s">
        <v>198</v>
      </c>
      <c r="J213" s="376" t="s">
        <v>198</v>
      </c>
      <c r="K213" s="239" t="s">
        <v>96</v>
      </c>
      <c r="L213" s="246">
        <v>2</v>
      </c>
      <c r="M213" s="241">
        <v>10.77</v>
      </c>
      <c r="N213" s="237">
        <f t="shared" si="47"/>
        <v>0.25</v>
      </c>
      <c r="O213" s="241">
        <f t="shared" si="48"/>
        <v>13.462499999999999</v>
      </c>
      <c r="P213" s="241">
        <f t="shared" si="49"/>
        <v>26.924999999999997</v>
      </c>
      <c r="Q213" s="234">
        <v>38070</v>
      </c>
      <c r="R213" s="127" t="s">
        <v>33</v>
      </c>
      <c r="S213" s="284" t="s">
        <v>33</v>
      </c>
    </row>
    <row r="214" spans="1:19" s="247" customFormat="1" ht="15" customHeight="1" x14ac:dyDescent="0.2">
      <c r="A214" s="231" t="s">
        <v>808</v>
      </c>
      <c r="B214" s="374" t="s">
        <v>199</v>
      </c>
      <c r="C214" s="375" t="s">
        <v>200</v>
      </c>
      <c r="D214" s="375" t="s">
        <v>200</v>
      </c>
      <c r="E214" s="375" t="s">
        <v>200</v>
      </c>
      <c r="F214" s="375" t="s">
        <v>200</v>
      </c>
      <c r="G214" s="375" t="s">
        <v>200</v>
      </c>
      <c r="H214" s="375" t="s">
        <v>200</v>
      </c>
      <c r="I214" s="375" t="s">
        <v>200</v>
      </c>
      <c r="J214" s="376" t="s">
        <v>200</v>
      </c>
      <c r="K214" s="239" t="s">
        <v>96</v>
      </c>
      <c r="L214" s="246">
        <v>2</v>
      </c>
      <c r="M214" s="241">
        <v>16.38</v>
      </c>
      <c r="N214" s="237">
        <f t="shared" si="47"/>
        <v>0.25</v>
      </c>
      <c r="O214" s="241">
        <f t="shared" si="48"/>
        <v>20.474999999999998</v>
      </c>
      <c r="P214" s="241">
        <f t="shared" si="49"/>
        <v>40.949999999999996</v>
      </c>
      <c r="Q214" s="234">
        <v>38074</v>
      </c>
      <c r="R214" s="127" t="s">
        <v>33</v>
      </c>
      <c r="S214" s="284" t="s">
        <v>33</v>
      </c>
    </row>
    <row r="215" spans="1:19" s="247" customFormat="1" ht="15" customHeight="1" x14ac:dyDescent="0.2">
      <c r="A215" s="231" t="s">
        <v>809</v>
      </c>
      <c r="B215" s="374" t="s">
        <v>201</v>
      </c>
      <c r="C215" s="375" t="s">
        <v>202</v>
      </c>
      <c r="D215" s="375" t="s">
        <v>202</v>
      </c>
      <c r="E215" s="375" t="s">
        <v>202</v>
      </c>
      <c r="F215" s="375" t="s">
        <v>202</v>
      </c>
      <c r="G215" s="375" t="s">
        <v>202</v>
      </c>
      <c r="H215" s="375" t="s">
        <v>202</v>
      </c>
      <c r="I215" s="375" t="s">
        <v>202</v>
      </c>
      <c r="J215" s="376" t="s">
        <v>202</v>
      </c>
      <c r="K215" s="239" t="s">
        <v>96</v>
      </c>
      <c r="L215" s="246">
        <v>1</v>
      </c>
      <c r="M215" s="241">
        <v>11.15</v>
      </c>
      <c r="N215" s="237">
        <f t="shared" si="47"/>
        <v>0.25</v>
      </c>
      <c r="O215" s="241">
        <f t="shared" si="48"/>
        <v>13.9375</v>
      </c>
      <c r="P215" s="241">
        <f t="shared" si="49"/>
        <v>13.9375</v>
      </c>
      <c r="Q215" s="234">
        <v>38071</v>
      </c>
      <c r="R215" s="127" t="s">
        <v>33</v>
      </c>
      <c r="S215" s="284" t="s">
        <v>33</v>
      </c>
    </row>
    <row r="216" spans="1:19" s="247" customFormat="1" ht="15" customHeight="1" x14ac:dyDescent="0.2">
      <c r="A216" s="231" t="s">
        <v>810</v>
      </c>
      <c r="B216" s="374" t="s">
        <v>203</v>
      </c>
      <c r="C216" s="375" t="s">
        <v>203</v>
      </c>
      <c r="D216" s="375" t="s">
        <v>203</v>
      </c>
      <c r="E216" s="375" t="s">
        <v>203</v>
      </c>
      <c r="F216" s="375" t="s">
        <v>203</v>
      </c>
      <c r="G216" s="375" t="s">
        <v>203</v>
      </c>
      <c r="H216" s="375" t="s">
        <v>203</v>
      </c>
      <c r="I216" s="375" t="s">
        <v>203</v>
      </c>
      <c r="J216" s="376" t="s">
        <v>203</v>
      </c>
      <c r="K216" s="239" t="s">
        <v>96</v>
      </c>
      <c r="L216" s="246">
        <v>2</v>
      </c>
      <c r="M216" s="241">
        <v>9.73</v>
      </c>
      <c r="N216" s="237">
        <f t="shared" si="47"/>
        <v>0.25</v>
      </c>
      <c r="O216" s="241">
        <f t="shared" si="48"/>
        <v>12.162500000000001</v>
      </c>
      <c r="P216" s="241">
        <f t="shared" si="49"/>
        <v>24.325000000000003</v>
      </c>
      <c r="Q216" s="234">
        <v>34653</v>
      </c>
      <c r="R216" s="127" t="s">
        <v>33</v>
      </c>
      <c r="S216" s="284" t="s">
        <v>33</v>
      </c>
    </row>
    <row r="217" spans="1:19" s="247" customFormat="1" ht="15" customHeight="1" x14ac:dyDescent="0.2">
      <c r="A217" s="231" t="s">
        <v>811</v>
      </c>
      <c r="B217" s="374" t="s">
        <v>204</v>
      </c>
      <c r="C217" s="375" t="s">
        <v>204</v>
      </c>
      <c r="D217" s="375" t="s">
        <v>204</v>
      </c>
      <c r="E217" s="375" t="s">
        <v>204</v>
      </c>
      <c r="F217" s="375" t="s">
        <v>204</v>
      </c>
      <c r="G217" s="375" t="s">
        <v>204</v>
      </c>
      <c r="H217" s="375" t="s">
        <v>204</v>
      </c>
      <c r="I217" s="375" t="s">
        <v>204</v>
      </c>
      <c r="J217" s="376" t="s">
        <v>204</v>
      </c>
      <c r="K217" s="239" t="s">
        <v>96</v>
      </c>
      <c r="L217" s="246">
        <v>2</v>
      </c>
      <c r="M217" s="241">
        <v>9.73</v>
      </c>
      <c r="N217" s="237">
        <f t="shared" si="47"/>
        <v>0.25</v>
      </c>
      <c r="O217" s="241">
        <f t="shared" si="48"/>
        <v>12.162500000000001</v>
      </c>
      <c r="P217" s="241">
        <f t="shared" si="49"/>
        <v>24.325000000000003</v>
      </c>
      <c r="Q217" s="234">
        <v>34653</v>
      </c>
      <c r="R217" s="127" t="s">
        <v>33</v>
      </c>
      <c r="S217" s="284" t="s">
        <v>33</v>
      </c>
    </row>
    <row r="218" spans="1:19" s="247" customFormat="1" ht="15" customHeight="1" x14ac:dyDescent="0.2">
      <c r="A218" s="231" t="s">
        <v>812</v>
      </c>
      <c r="B218" s="374" t="s">
        <v>205</v>
      </c>
      <c r="C218" s="375" t="s">
        <v>205</v>
      </c>
      <c r="D218" s="375" t="s">
        <v>205</v>
      </c>
      <c r="E218" s="375" t="s">
        <v>205</v>
      </c>
      <c r="F218" s="375" t="s">
        <v>205</v>
      </c>
      <c r="G218" s="375" t="s">
        <v>205</v>
      </c>
      <c r="H218" s="375" t="s">
        <v>205</v>
      </c>
      <c r="I218" s="375" t="s">
        <v>205</v>
      </c>
      <c r="J218" s="376" t="s">
        <v>205</v>
      </c>
      <c r="K218" s="239" t="s">
        <v>96</v>
      </c>
      <c r="L218" s="246">
        <v>1</v>
      </c>
      <c r="M218" s="241">
        <v>67.81</v>
      </c>
      <c r="N218" s="237">
        <f t="shared" si="47"/>
        <v>0.25</v>
      </c>
      <c r="O218" s="241">
        <f t="shared" si="48"/>
        <v>84.762500000000003</v>
      </c>
      <c r="P218" s="241">
        <f t="shared" si="49"/>
        <v>84.762500000000003</v>
      </c>
      <c r="Q218" s="234">
        <v>2388</v>
      </c>
      <c r="R218" s="127" t="s">
        <v>33</v>
      </c>
      <c r="S218" s="284" t="s">
        <v>33</v>
      </c>
    </row>
    <row r="219" spans="1:19" s="247" customFormat="1" ht="15" customHeight="1" x14ac:dyDescent="0.2">
      <c r="A219" s="231" t="s">
        <v>813</v>
      </c>
      <c r="B219" s="374" t="s">
        <v>206</v>
      </c>
      <c r="C219" s="375" t="s">
        <v>206</v>
      </c>
      <c r="D219" s="375" t="s">
        <v>206</v>
      </c>
      <c r="E219" s="375" t="s">
        <v>206</v>
      </c>
      <c r="F219" s="375" t="s">
        <v>206</v>
      </c>
      <c r="G219" s="375" t="s">
        <v>206</v>
      </c>
      <c r="H219" s="375" t="s">
        <v>206</v>
      </c>
      <c r="I219" s="375" t="s">
        <v>206</v>
      </c>
      <c r="J219" s="376" t="s">
        <v>206</v>
      </c>
      <c r="K219" s="239" t="s">
        <v>96</v>
      </c>
      <c r="L219" s="246">
        <v>1</v>
      </c>
      <c r="M219" s="241">
        <v>67.81</v>
      </c>
      <c r="N219" s="237">
        <f t="shared" si="47"/>
        <v>0.25</v>
      </c>
      <c r="O219" s="241">
        <f t="shared" si="48"/>
        <v>84.762500000000003</v>
      </c>
      <c r="P219" s="241">
        <f t="shared" si="49"/>
        <v>84.762500000000003</v>
      </c>
      <c r="Q219" s="234">
        <v>2388</v>
      </c>
      <c r="R219" s="127" t="s">
        <v>33</v>
      </c>
      <c r="S219" s="284" t="s">
        <v>33</v>
      </c>
    </row>
    <row r="220" spans="1:19" s="247" customFormat="1" ht="15" customHeight="1" x14ac:dyDescent="0.2">
      <c r="A220" s="231" t="s">
        <v>814</v>
      </c>
      <c r="B220" s="374" t="s">
        <v>207</v>
      </c>
      <c r="C220" s="375" t="s">
        <v>207</v>
      </c>
      <c r="D220" s="375" t="s">
        <v>207</v>
      </c>
      <c r="E220" s="375" t="s">
        <v>207</v>
      </c>
      <c r="F220" s="375" t="s">
        <v>207</v>
      </c>
      <c r="G220" s="375" t="s">
        <v>207</v>
      </c>
      <c r="H220" s="375" t="s">
        <v>207</v>
      </c>
      <c r="I220" s="375" t="s">
        <v>207</v>
      </c>
      <c r="J220" s="376" t="s">
        <v>207</v>
      </c>
      <c r="K220" s="239" t="s">
        <v>16</v>
      </c>
      <c r="L220" s="246">
        <v>435</v>
      </c>
      <c r="M220" s="241">
        <v>1.28</v>
      </c>
      <c r="N220" s="237">
        <f t="shared" si="47"/>
        <v>0.25</v>
      </c>
      <c r="O220" s="241">
        <f t="shared" si="48"/>
        <v>1.6</v>
      </c>
      <c r="P220" s="241">
        <f t="shared" si="49"/>
        <v>696</v>
      </c>
      <c r="Q220" s="234">
        <v>39243</v>
      </c>
      <c r="R220" s="127" t="s">
        <v>33</v>
      </c>
      <c r="S220" s="284" t="s">
        <v>33</v>
      </c>
    </row>
    <row r="221" spans="1:19" s="247" customFormat="1" ht="15" customHeight="1" x14ac:dyDescent="0.2">
      <c r="A221" s="231" t="s">
        <v>815</v>
      </c>
      <c r="B221" s="374" t="s">
        <v>208</v>
      </c>
      <c r="C221" s="375" t="s">
        <v>208</v>
      </c>
      <c r="D221" s="375" t="s">
        <v>208</v>
      </c>
      <c r="E221" s="375" t="s">
        <v>208</v>
      </c>
      <c r="F221" s="375" t="s">
        <v>208</v>
      </c>
      <c r="G221" s="375" t="s">
        <v>208</v>
      </c>
      <c r="H221" s="375" t="s">
        <v>208</v>
      </c>
      <c r="I221" s="375" t="s">
        <v>208</v>
      </c>
      <c r="J221" s="376" t="s">
        <v>208</v>
      </c>
      <c r="K221" s="239" t="s">
        <v>16</v>
      </c>
      <c r="L221" s="246">
        <v>22.1</v>
      </c>
      <c r="M221" s="241">
        <v>17.43</v>
      </c>
      <c r="N221" s="237">
        <f t="shared" si="47"/>
        <v>0.25</v>
      </c>
      <c r="O221" s="241">
        <f t="shared" si="48"/>
        <v>21.787500000000001</v>
      </c>
      <c r="P221" s="241">
        <f t="shared" si="49"/>
        <v>481.50375000000008</v>
      </c>
      <c r="Q221" s="234">
        <v>12061</v>
      </c>
      <c r="R221" s="127" t="s">
        <v>33</v>
      </c>
      <c r="S221" s="284" t="s">
        <v>33</v>
      </c>
    </row>
    <row r="222" spans="1:19" s="247" customFormat="1" ht="15" customHeight="1" x14ac:dyDescent="0.2">
      <c r="A222" s="231" t="s">
        <v>816</v>
      </c>
      <c r="B222" s="374" t="s">
        <v>209</v>
      </c>
      <c r="C222" s="375" t="s">
        <v>209</v>
      </c>
      <c r="D222" s="375" t="s">
        <v>209</v>
      </c>
      <c r="E222" s="375" t="s">
        <v>209</v>
      </c>
      <c r="F222" s="375" t="s">
        <v>209</v>
      </c>
      <c r="G222" s="375" t="s">
        <v>209</v>
      </c>
      <c r="H222" s="375" t="s">
        <v>209</v>
      </c>
      <c r="I222" s="375" t="s">
        <v>209</v>
      </c>
      <c r="J222" s="376" t="s">
        <v>209</v>
      </c>
      <c r="K222" s="239" t="s">
        <v>16</v>
      </c>
      <c r="L222" s="246">
        <v>6</v>
      </c>
      <c r="M222" s="241">
        <v>4.95</v>
      </c>
      <c r="N222" s="237">
        <f t="shared" si="47"/>
        <v>0.25</v>
      </c>
      <c r="O222" s="241">
        <f t="shared" si="48"/>
        <v>6.1875</v>
      </c>
      <c r="P222" s="241">
        <f t="shared" si="49"/>
        <v>37.125</v>
      </c>
      <c r="Q222" s="234">
        <v>2680</v>
      </c>
      <c r="R222" s="127" t="s">
        <v>33</v>
      </c>
      <c r="S222" s="284" t="s">
        <v>33</v>
      </c>
    </row>
    <row r="223" spans="1:19" s="247" customFormat="1" ht="24.95" customHeight="1" x14ac:dyDescent="0.2">
      <c r="A223" s="231" t="s">
        <v>817</v>
      </c>
      <c r="B223" s="374" t="s">
        <v>210</v>
      </c>
      <c r="C223" s="375" t="s">
        <v>211</v>
      </c>
      <c r="D223" s="375" t="s">
        <v>211</v>
      </c>
      <c r="E223" s="375" t="s">
        <v>211</v>
      </c>
      <c r="F223" s="375" t="s">
        <v>211</v>
      </c>
      <c r="G223" s="375" t="s">
        <v>211</v>
      </c>
      <c r="H223" s="375" t="s">
        <v>211</v>
      </c>
      <c r="I223" s="375" t="s">
        <v>211</v>
      </c>
      <c r="J223" s="376" t="s">
        <v>211</v>
      </c>
      <c r="K223" s="239" t="s">
        <v>96</v>
      </c>
      <c r="L223" s="246">
        <v>6</v>
      </c>
      <c r="M223" s="241">
        <v>35.19</v>
      </c>
      <c r="N223" s="237">
        <f t="shared" si="47"/>
        <v>0.25</v>
      </c>
      <c r="O223" s="241">
        <f t="shared" si="48"/>
        <v>43.987499999999997</v>
      </c>
      <c r="P223" s="241">
        <f t="shared" si="49"/>
        <v>263.92499999999995</v>
      </c>
      <c r="Q223" s="234">
        <v>38775</v>
      </c>
      <c r="R223" s="127" t="s">
        <v>33</v>
      </c>
      <c r="S223" s="284" t="s">
        <v>33</v>
      </c>
    </row>
    <row r="224" spans="1:19" s="247" customFormat="1" ht="24.95" customHeight="1" x14ac:dyDescent="0.2">
      <c r="A224" s="231" t="s">
        <v>818</v>
      </c>
      <c r="B224" s="374" t="s">
        <v>212</v>
      </c>
      <c r="C224" s="375" t="s">
        <v>213</v>
      </c>
      <c r="D224" s="375" t="s">
        <v>213</v>
      </c>
      <c r="E224" s="375" t="s">
        <v>213</v>
      </c>
      <c r="F224" s="375" t="s">
        <v>213</v>
      </c>
      <c r="G224" s="375" t="s">
        <v>213</v>
      </c>
      <c r="H224" s="375" t="s">
        <v>213</v>
      </c>
      <c r="I224" s="375" t="s">
        <v>213</v>
      </c>
      <c r="J224" s="376" t="s">
        <v>213</v>
      </c>
      <c r="K224" s="239" t="s">
        <v>96</v>
      </c>
      <c r="L224" s="246">
        <v>3</v>
      </c>
      <c r="M224" s="241">
        <v>30.38</v>
      </c>
      <c r="N224" s="237">
        <f t="shared" si="47"/>
        <v>0.25</v>
      </c>
      <c r="O224" s="241">
        <f t="shared" si="48"/>
        <v>37.975000000000001</v>
      </c>
      <c r="P224" s="241">
        <f t="shared" si="49"/>
        <v>113.92500000000001</v>
      </c>
      <c r="Q224" s="234">
        <v>3788</v>
      </c>
      <c r="R224" s="127" t="s">
        <v>33</v>
      </c>
      <c r="S224" s="284" t="s">
        <v>33</v>
      </c>
    </row>
    <row r="225" spans="1:19" s="247" customFormat="1" ht="24.95" customHeight="1" x14ac:dyDescent="0.2">
      <c r="A225" s="231" t="s">
        <v>819</v>
      </c>
      <c r="B225" s="374" t="s">
        <v>214</v>
      </c>
      <c r="C225" s="375" t="s">
        <v>213</v>
      </c>
      <c r="D225" s="375" t="s">
        <v>213</v>
      </c>
      <c r="E225" s="375" t="s">
        <v>213</v>
      </c>
      <c r="F225" s="375" t="s">
        <v>213</v>
      </c>
      <c r="G225" s="375" t="s">
        <v>213</v>
      </c>
      <c r="H225" s="375" t="s">
        <v>213</v>
      </c>
      <c r="I225" s="375" t="s">
        <v>213</v>
      </c>
      <c r="J225" s="376" t="s">
        <v>213</v>
      </c>
      <c r="K225" s="239" t="s">
        <v>96</v>
      </c>
      <c r="L225" s="246">
        <v>6</v>
      </c>
      <c r="M225" s="241">
        <v>30.38</v>
      </c>
      <c r="N225" s="237">
        <f t="shared" si="47"/>
        <v>0.25</v>
      </c>
      <c r="O225" s="241">
        <f t="shared" si="48"/>
        <v>37.975000000000001</v>
      </c>
      <c r="P225" s="241">
        <f t="shared" si="49"/>
        <v>227.85000000000002</v>
      </c>
      <c r="Q225" s="234">
        <v>3788</v>
      </c>
      <c r="R225" s="127" t="s">
        <v>33</v>
      </c>
      <c r="S225" s="284" t="s">
        <v>33</v>
      </c>
    </row>
    <row r="226" spans="1:19" s="247" customFormat="1" ht="24.95" customHeight="1" x14ac:dyDescent="0.2">
      <c r="A226" s="231" t="s">
        <v>820</v>
      </c>
      <c r="B226" s="374" t="s">
        <v>215</v>
      </c>
      <c r="C226" s="375" t="s">
        <v>213</v>
      </c>
      <c r="D226" s="375" t="s">
        <v>213</v>
      </c>
      <c r="E226" s="375" t="s">
        <v>213</v>
      </c>
      <c r="F226" s="375" t="s">
        <v>213</v>
      </c>
      <c r="G226" s="375" t="s">
        <v>213</v>
      </c>
      <c r="H226" s="375" t="s">
        <v>213</v>
      </c>
      <c r="I226" s="375" t="s">
        <v>213</v>
      </c>
      <c r="J226" s="376" t="s">
        <v>213</v>
      </c>
      <c r="K226" s="239" t="s">
        <v>96</v>
      </c>
      <c r="L226" s="246">
        <v>23</v>
      </c>
      <c r="M226" s="241">
        <v>44.83</v>
      </c>
      <c r="N226" s="237">
        <f t="shared" si="47"/>
        <v>0.25</v>
      </c>
      <c r="O226" s="241">
        <f t="shared" si="48"/>
        <v>56.037499999999994</v>
      </c>
      <c r="P226" s="241">
        <f t="shared" si="49"/>
        <v>1288.8625</v>
      </c>
      <c r="Q226" s="234">
        <v>3780</v>
      </c>
      <c r="R226" s="127" t="s">
        <v>33</v>
      </c>
      <c r="S226" s="284" t="s">
        <v>33</v>
      </c>
    </row>
    <row r="227" spans="1:19" s="247" customFormat="1" ht="15" customHeight="1" x14ac:dyDescent="0.2">
      <c r="A227" s="231" t="s">
        <v>821</v>
      </c>
      <c r="B227" s="374" t="s">
        <v>216</v>
      </c>
      <c r="C227" s="375" t="s">
        <v>217</v>
      </c>
      <c r="D227" s="375" t="s">
        <v>217</v>
      </c>
      <c r="E227" s="375" t="s">
        <v>217</v>
      </c>
      <c r="F227" s="375" t="s">
        <v>217</v>
      </c>
      <c r="G227" s="375" t="s">
        <v>217</v>
      </c>
      <c r="H227" s="375" t="s">
        <v>217</v>
      </c>
      <c r="I227" s="375" t="s">
        <v>217</v>
      </c>
      <c r="J227" s="376" t="s">
        <v>217</v>
      </c>
      <c r="K227" s="239" t="s">
        <v>96</v>
      </c>
      <c r="L227" s="246">
        <v>4</v>
      </c>
      <c r="M227" s="241">
        <v>209.13</v>
      </c>
      <c r="N227" s="237">
        <f t="shared" si="47"/>
        <v>0.25</v>
      </c>
      <c r="O227" s="241">
        <f t="shared" si="48"/>
        <v>261.41250000000002</v>
      </c>
      <c r="P227" s="241">
        <f t="shared" si="49"/>
        <v>1045.6500000000001</v>
      </c>
      <c r="Q227" s="234">
        <v>39391</v>
      </c>
      <c r="R227" s="127" t="s">
        <v>33</v>
      </c>
      <c r="S227" s="284" t="s">
        <v>33</v>
      </c>
    </row>
    <row r="228" spans="1:19" s="247" customFormat="1" ht="15" customHeight="1" x14ac:dyDescent="0.2">
      <c r="A228" s="231" t="s">
        <v>822</v>
      </c>
      <c r="B228" s="374" t="s">
        <v>218</v>
      </c>
      <c r="C228" s="375" t="s">
        <v>218</v>
      </c>
      <c r="D228" s="375" t="s">
        <v>218</v>
      </c>
      <c r="E228" s="375" t="s">
        <v>218</v>
      </c>
      <c r="F228" s="375" t="s">
        <v>218</v>
      </c>
      <c r="G228" s="375" t="s">
        <v>218</v>
      </c>
      <c r="H228" s="375" t="s">
        <v>218</v>
      </c>
      <c r="I228" s="375" t="s">
        <v>218</v>
      </c>
      <c r="J228" s="376" t="s">
        <v>218</v>
      </c>
      <c r="K228" s="239" t="s">
        <v>96</v>
      </c>
      <c r="L228" s="246">
        <v>6</v>
      </c>
      <c r="M228" s="241">
        <v>34.69</v>
      </c>
      <c r="N228" s="237">
        <f t="shared" si="47"/>
        <v>0.25</v>
      </c>
      <c r="O228" s="241">
        <f t="shared" si="48"/>
        <v>43.362499999999997</v>
      </c>
      <c r="P228" s="241">
        <f t="shared" si="49"/>
        <v>260.17499999999995</v>
      </c>
      <c r="Q228" s="234">
        <v>38781</v>
      </c>
      <c r="R228" s="127" t="s">
        <v>33</v>
      </c>
      <c r="S228" s="284" t="s">
        <v>33</v>
      </c>
    </row>
    <row r="229" spans="1:19" s="247" customFormat="1" ht="15" customHeight="1" x14ac:dyDescent="0.2">
      <c r="A229" s="231" t="s">
        <v>823</v>
      </c>
      <c r="B229" s="374" t="s">
        <v>219</v>
      </c>
      <c r="C229" s="375" t="s">
        <v>219</v>
      </c>
      <c r="D229" s="375" t="s">
        <v>219</v>
      </c>
      <c r="E229" s="375" t="s">
        <v>219</v>
      </c>
      <c r="F229" s="375" t="s">
        <v>219</v>
      </c>
      <c r="G229" s="375" t="s">
        <v>219</v>
      </c>
      <c r="H229" s="375" t="s">
        <v>219</v>
      </c>
      <c r="I229" s="375" t="s">
        <v>219</v>
      </c>
      <c r="J229" s="376" t="s">
        <v>219</v>
      </c>
      <c r="K229" s="239" t="s">
        <v>96</v>
      </c>
      <c r="L229" s="246">
        <v>1</v>
      </c>
      <c r="M229" s="241">
        <v>13.25</v>
      </c>
      <c r="N229" s="237">
        <f t="shared" si="47"/>
        <v>0.25</v>
      </c>
      <c r="O229" s="241">
        <f t="shared" si="48"/>
        <v>16.5625</v>
      </c>
      <c r="P229" s="241">
        <f t="shared" si="49"/>
        <v>16.5625</v>
      </c>
      <c r="Q229" s="234">
        <v>1094</v>
      </c>
      <c r="R229" s="127" t="s">
        <v>33</v>
      </c>
      <c r="S229" s="284" t="s">
        <v>33</v>
      </c>
    </row>
    <row r="230" spans="1:19" s="247" customFormat="1" ht="15" customHeight="1" x14ac:dyDescent="0.2">
      <c r="A230" s="231" t="s">
        <v>824</v>
      </c>
      <c r="B230" s="374" t="s">
        <v>220</v>
      </c>
      <c r="C230" s="375" t="s">
        <v>220</v>
      </c>
      <c r="D230" s="375" t="s">
        <v>220</v>
      </c>
      <c r="E230" s="375" t="s">
        <v>220</v>
      </c>
      <c r="F230" s="375" t="s">
        <v>220</v>
      </c>
      <c r="G230" s="375" t="s">
        <v>220</v>
      </c>
      <c r="H230" s="375" t="s">
        <v>220</v>
      </c>
      <c r="I230" s="375" t="s">
        <v>220</v>
      </c>
      <c r="J230" s="376" t="s">
        <v>220</v>
      </c>
      <c r="K230" s="239" t="s">
        <v>96</v>
      </c>
      <c r="L230" s="246">
        <v>1</v>
      </c>
      <c r="M230" s="241">
        <v>15.4</v>
      </c>
      <c r="N230" s="237">
        <f t="shared" si="47"/>
        <v>0.25</v>
      </c>
      <c r="O230" s="241">
        <f t="shared" si="48"/>
        <v>19.25</v>
      </c>
      <c r="P230" s="241">
        <f t="shared" si="49"/>
        <v>19.25</v>
      </c>
      <c r="Q230" s="234">
        <v>1101</v>
      </c>
      <c r="R230" s="127" t="s">
        <v>33</v>
      </c>
      <c r="S230" s="284" t="s">
        <v>33</v>
      </c>
    </row>
    <row r="231" spans="1:19" s="247" customFormat="1" ht="15" customHeight="1" x14ac:dyDescent="0.2">
      <c r="A231" s="231" t="s">
        <v>825</v>
      </c>
      <c r="B231" s="374" t="s">
        <v>221</v>
      </c>
      <c r="C231" s="375" t="s">
        <v>221</v>
      </c>
      <c r="D231" s="375" t="s">
        <v>221</v>
      </c>
      <c r="E231" s="375" t="s">
        <v>221</v>
      </c>
      <c r="F231" s="375" t="s">
        <v>221</v>
      </c>
      <c r="G231" s="375" t="s">
        <v>221</v>
      </c>
      <c r="H231" s="375" t="s">
        <v>221</v>
      </c>
      <c r="I231" s="375" t="s">
        <v>221</v>
      </c>
      <c r="J231" s="376" t="s">
        <v>221</v>
      </c>
      <c r="K231" s="239" t="s">
        <v>96</v>
      </c>
      <c r="L231" s="246">
        <v>3</v>
      </c>
      <c r="M231" s="241">
        <v>7.21</v>
      </c>
      <c r="N231" s="237">
        <f t="shared" si="47"/>
        <v>0.25</v>
      </c>
      <c r="O231" s="241">
        <f t="shared" si="48"/>
        <v>9.0124999999999993</v>
      </c>
      <c r="P231" s="241">
        <f t="shared" si="49"/>
        <v>27.037499999999998</v>
      </c>
      <c r="Q231" s="234">
        <v>857</v>
      </c>
      <c r="R231" s="127" t="s">
        <v>33</v>
      </c>
      <c r="S231" s="284" t="s">
        <v>33</v>
      </c>
    </row>
    <row r="232" spans="1:19" s="247" customFormat="1" ht="15" customHeight="1" x14ac:dyDescent="0.2">
      <c r="A232" s="231" t="s">
        <v>826</v>
      </c>
      <c r="B232" s="374" t="s">
        <v>222</v>
      </c>
      <c r="C232" s="375" t="s">
        <v>222</v>
      </c>
      <c r="D232" s="375" t="s">
        <v>222</v>
      </c>
      <c r="E232" s="375" t="s">
        <v>222</v>
      </c>
      <c r="F232" s="375" t="s">
        <v>222</v>
      </c>
      <c r="G232" s="375" t="s">
        <v>222</v>
      </c>
      <c r="H232" s="375" t="s">
        <v>222</v>
      </c>
      <c r="I232" s="375" t="s">
        <v>222</v>
      </c>
      <c r="J232" s="376" t="s">
        <v>222</v>
      </c>
      <c r="K232" s="239" t="s">
        <v>96</v>
      </c>
      <c r="L232" s="246">
        <v>100</v>
      </c>
      <c r="M232" s="241">
        <v>7.99</v>
      </c>
      <c r="N232" s="237">
        <f t="shared" si="47"/>
        <v>0.25</v>
      </c>
      <c r="O232" s="241">
        <f t="shared" si="48"/>
        <v>9.9875000000000007</v>
      </c>
      <c r="P232" s="241">
        <f t="shared" si="49"/>
        <v>998.75000000000011</v>
      </c>
      <c r="Q232" s="234">
        <v>42655</v>
      </c>
      <c r="R232" s="127" t="s">
        <v>33</v>
      </c>
      <c r="S232" s="284" t="s">
        <v>33</v>
      </c>
    </row>
    <row r="233" spans="1:19" s="247" customFormat="1" ht="15" customHeight="1" x14ac:dyDescent="0.2">
      <c r="A233" s="231" t="s">
        <v>827</v>
      </c>
      <c r="B233" s="374" t="s">
        <v>223</v>
      </c>
      <c r="C233" s="375" t="s">
        <v>223</v>
      </c>
      <c r="D233" s="375" t="s">
        <v>223</v>
      </c>
      <c r="E233" s="375" t="s">
        <v>223</v>
      </c>
      <c r="F233" s="375" t="s">
        <v>223</v>
      </c>
      <c r="G233" s="375" t="s">
        <v>223</v>
      </c>
      <c r="H233" s="375" t="s">
        <v>223</v>
      </c>
      <c r="I233" s="375" t="s">
        <v>223</v>
      </c>
      <c r="J233" s="376" t="s">
        <v>223</v>
      </c>
      <c r="K233" s="239" t="s">
        <v>96</v>
      </c>
      <c r="L233" s="246">
        <v>1</v>
      </c>
      <c r="M233" s="241">
        <v>46.05</v>
      </c>
      <c r="N233" s="237">
        <f t="shared" si="47"/>
        <v>0.25</v>
      </c>
      <c r="O233" s="241">
        <f t="shared" si="48"/>
        <v>57.5625</v>
      </c>
      <c r="P233" s="241">
        <f t="shared" si="49"/>
        <v>57.5625</v>
      </c>
      <c r="Q233" s="234">
        <v>34641</v>
      </c>
      <c r="R233" s="127" t="s">
        <v>33</v>
      </c>
      <c r="S233" s="284" t="s">
        <v>33</v>
      </c>
    </row>
    <row r="234" spans="1:19" s="247" customFormat="1" ht="15" customHeight="1" x14ac:dyDescent="0.2">
      <c r="A234" s="231" t="s">
        <v>828</v>
      </c>
      <c r="B234" s="374" t="s">
        <v>224</v>
      </c>
      <c r="C234" s="375" t="s">
        <v>224</v>
      </c>
      <c r="D234" s="375" t="s">
        <v>224</v>
      </c>
      <c r="E234" s="375" t="s">
        <v>224</v>
      </c>
      <c r="F234" s="375" t="s">
        <v>224</v>
      </c>
      <c r="G234" s="375" t="s">
        <v>224</v>
      </c>
      <c r="H234" s="375" t="s">
        <v>224</v>
      </c>
      <c r="I234" s="375" t="s">
        <v>224</v>
      </c>
      <c r="J234" s="376" t="s">
        <v>224</v>
      </c>
      <c r="K234" s="239" t="s">
        <v>96</v>
      </c>
      <c r="L234" s="246">
        <v>1</v>
      </c>
      <c r="M234" s="241">
        <v>51.67</v>
      </c>
      <c r="N234" s="237">
        <f t="shared" si="47"/>
        <v>0.25</v>
      </c>
      <c r="O234" s="241">
        <f t="shared" si="48"/>
        <v>64.587500000000006</v>
      </c>
      <c r="P234" s="241">
        <f t="shared" si="49"/>
        <v>64.587500000000006</v>
      </c>
      <c r="Q234" s="234">
        <v>406</v>
      </c>
      <c r="R234" s="127" t="s">
        <v>33</v>
      </c>
      <c r="S234" s="284" t="s">
        <v>33</v>
      </c>
    </row>
    <row r="235" spans="1:19" s="247" customFormat="1" ht="15" customHeight="1" x14ac:dyDescent="0.2">
      <c r="A235" s="231" t="s">
        <v>829</v>
      </c>
      <c r="B235" s="374" t="s">
        <v>225</v>
      </c>
      <c r="C235" s="375" t="s">
        <v>225</v>
      </c>
      <c r="D235" s="375" t="s">
        <v>225</v>
      </c>
      <c r="E235" s="375" t="s">
        <v>225</v>
      </c>
      <c r="F235" s="375" t="s">
        <v>225</v>
      </c>
      <c r="G235" s="375" t="s">
        <v>225</v>
      </c>
      <c r="H235" s="375" t="s">
        <v>225</v>
      </c>
      <c r="I235" s="375" t="s">
        <v>225</v>
      </c>
      <c r="J235" s="376" t="s">
        <v>225</v>
      </c>
      <c r="K235" s="239" t="s">
        <v>96</v>
      </c>
      <c r="L235" s="246">
        <v>2</v>
      </c>
      <c r="M235" s="241">
        <v>33.049999999999997</v>
      </c>
      <c r="N235" s="237">
        <f t="shared" si="47"/>
        <v>0.25</v>
      </c>
      <c r="O235" s="241">
        <f t="shared" si="48"/>
        <v>41.3125</v>
      </c>
      <c r="P235" s="241">
        <f t="shared" si="49"/>
        <v>82.625</v>
      </c>
      <c r="Q235" s="234">
        <v>11991</v>
      </c>
      <c r="R235" s="127" t="s">
        <v>33</v>
      </c>
      <c r="S235" s="284" t="s">
        <v>33</v>
      </c>
    </row>
    <row r="236" spans="1:19" s="247" customFormat="1" ht="15" customHeight="1" x14ac:dyDescent="0.2">
      <c r="A236" s="231" t="s">
        <v>830</v>
      </c>
      <c r="B236" s="374" t="s">
        <v>226</v>
      </c>
      <c r="C236" s="375" t="s">
        <v>226</v>
      </c>
      <c r="D236" s="375" t="s">
        <v>226</v>
      </c>
      <c r="E236" s="375" t="s">
        <v>226</v>
      </c>
      <c r="F236" s="375" t="s">
        <v>226</v>
      </c>
      <c r="G236" s="375" t="s">
        <v>226</v>
      </c>
      <c r="H236" s="375" t="s">
        <v>226</v>
      </c>
      <c r="I236" s="375" t="s">
        <v>226</v>
      </c>
      <c r="J236" s="376" t="s">
        <v>226</v>
      </c>
      <c r="K236" s="239" t="s">
        <v>96</v>
      </c>
      <c r="L236" s="246">
        <v>1</v>
      </c>
      <c r="M236" s="241">
        <v>41.11</v>
      </c>
      <c r="N236" s="237">
        <f t="shared" si="47"/>
        <v>0.25</v>
      </c>
      <c r="O236" s="241">
        <f t="shared" si="48"/>
        <v>51.387500000000003</v>
      </c>
      <c r="P236" s="241">
        <f t="shared" si="49"/>
        <v>51.387500000000003</v>
      </c>
      <c r="Q236" s="234">
        <v>7569</v>
      </c>
      <c r="R236" s="127" t="s">
        <v>33</v>
      </c>
      <c r="S236" s="284" t="s">
        <v>33</v>
      </c>
    </row>
    <row r="237" spans="1:19" s="247" customFormat="1" ht="15" customHeight="1" x14ac:dyDescent="0.2">
      <c r="A237" s="231" t="s">
        <v>831</v>
      </c>
      <c r="B237" s="374" t="s">
        <v>227</v>
      </c>
      <c r="C237" s="375" t="s">
        <v>227</v>
      </c>
      <c r="D237" s="375" t="s">
        <v>227</v>
      </c>
      <c r="E237" s="375" t="s">
        <v>227</v>
      </c>
      <c r="F237" s="375" t="s">
        <v>227</v>
      </c>
      <c r="G237" s="375" t="s">
        <v>227</v>
      </c>
      <c r="H237" s="375" t="s">
        <v>227</v>
      </c>
      <c r="I237" s="375" t="s">
        <v>227</v>
      </c>
      <c r="J237" s="376" t="s">
        <v>227</v>
      </c>
      <c r="K237" s="239" t="s">
        <v>96</v>
      </c>
      <c r="L237" s="246">
        <v>1</v>
      </c>
      <c r="M237" s="241">
        <v>5.67</v>
      </c>
      <c r="N237" s="237">
        <f t="shared" si="47"/>
        <v>0.25</v>
      </c>
      <c r="O237" s="241">
        <f t="shared" si="48"/>
        <v>7.0875000000000004</v>
      </c>
      <c r="P237" s="241">
        <f t="shared" si="49"/>
        <v>7.0875000000000004</v>
      </c>
      <c r="Q237" s="234">
        <v>3398</v>
      </c>
      <c r="R237" s="127" t="s">
        <v>33</v>
      </c>
      <c r="S237" s="284" t="s">
        <v>33</v>
      </c>
    </row>
    <row r="238" spans="1:19" s="247" customFormat="1" ht="15" customHeight="1" x14ac:dyDescent="0.2">
      <c r="A238" s="231" t="s">
        <v>832</v>
      </c>
      <c r="B238" s="374" t="s">
        <v>228</v>
      </c>
      <c r="C238" s="375" t="s">
        <v>228</v>
      </c>
      <c r="D238" s="375" t="s">
        <v>228</v>
      </c>
      <c r="E238" s="375" t="s">
        <v>228</v>
      </c>
      <c r="F238" s="375" t="s">
        <v>228</v>
      </c>
      <c r="G238" s="375" t="s">
        <v>228</v>
      </c>
      <c r="H238" s="375" t="s">
        <v>228</v>
      </c>
      <c r="I238" s="375" t="s">
        <v>228</v>
      </c>
      <c r="J238" s="376" t="s">
        <v>228</v>
      </c>
      <c r="K238" s="239" t="s">
        <v>96</v>
      </c>
      <c r="L238" s="246">
        <v>1</v>
      </c>
      <c r="M238" s="241">
        <v>63.35</v>
      </c>
      <c r="N238" s="237">
        <f t="shared" si="47"/>
        <v>0.25</v>
      </c>
      <c r="O238" s="241">
        <f t="shared" si="48"/>
        <v>79.1875</v>
      </c>
      <c r="P238" s="241">
        <f t="shared" si="49"/>
        <v>79.1875</v>
      </c>
      <c r="Q238" s="234">
        <v>21015</v>
      </c>
      <c r="R238" s="127" t="s">
        <v>33</v>
      </c>
      <c r="S238" s="284" t="s">
        <v>33</v>
      </c>
    </row>
    <row r="239" spans="1:19" s="247" customFormat="1" ht="24.95" customHeight="1" x14ac:dyDescent="0.2">
      <c r="A239" s="231" t="s">
        <v>833</v>
      </c>
      <c r="B239" s="374" t="s">
        <v>229</v>
      </c>
      <c r="C239" s="375" t="s">
        <v>229</v>
      </c>
      <c r="D239" s="375" t="s">
        <v>229</v>
      </c>
      <c r="E239" s="375" t="s">
        <v>229</v>
      </c>
      <c r="F239" s="375" t="s">
        <v>229</v>
      </c>
      <c r="G239" s="375" t="s">
        <v>229</v>
      </c>
      <c r="H239" s="375" t="s">
        <v>229</v>
      </c>
      <c r="I239" s="375" t="s">
        <v>229</v>
      </c>
      <c r="J239" s="376" t="s">
        <v>229</v>
      </c>
      <c r="K239" s="239" t="s">
        <v>96</v>
      </c>
      <c r="L239" s="246">
        <v>1</v>
      </c>
      <c r="M239" s="241">
        <v>40.229999999999997</v>
      </c>
      <c r="N239" s="237">
        <f t="shared" si="47"/>
        <v>0.25</v>
      </c>
      <c r="O239" s="241">
        <f t="shared" si="48"/>
        <v>50.287499999999994</v>
      </c>
      <c r="P239" s="241">
        <f t="shared" si="49"/>
        <v>50.287499999999994</v>
      </c>
      <c r="Q239" s="234">
        <v>39683</v>
      </c>
      <c r="R239" s="127" t="s">
        <v>33</v>
      </c>
      <c r="S239" s="284" t="s">
        <v>33</v>
      </c>
    </row>
    <row r="240" spans="1:19" s="247" customFormat="1" ht="15" customHeight="1" x14ac:dyDescent="0.2">
      <c r="A240" s="231" t="s">
        <v>834</v>
      </c>
      <c r="B240" s="374" t="s">
        <v>230</v>
      </c>
      <c r="C240" s="375" t="s">
        <v>230</v>
      </c>
      <c r="D240" s="375" t="s">
        <v>230</v>
      </c>
      <c r="E240" s="375" t="s">
        <v>230</v>
      </c>
      <c r="F240" s="375" t="s">
        <v>230</v>
      </c>
      <c r="G240" s="375" t="s">
        <v>230</v>
      </c>
      <c r="H240" s="375" t="s">
        <v>230</v>
      </c>
      <c r="I240" s="375" t="s">
        <v>230</v>
      </c>
      <c r="J240" s="376" t="s">
        <v>230</v>
      </c>
      <c r="K240" s="239" t="s">
        <v>96</v>
      </c>
      <c r="L240" s="246">
        <v>1</v>
      </c>
      <c r="M240" s="241">
        <v>61.45</v>
      </c>
      <c r="N240" s="237">
        <f t="shared" si="47"/>
        <v>0.25</v>
      </c>
      <c r="O240" s="241">
        <f t="shared" si="48"/>
        <v>76.8125</v>
      </c>
      <c r="P240" s="241">
        <f t="shared" si="49"/>
        <v>76.8125</v>
      </c>
      <c r="Q240" s="234">
        <v>39796</v>
      </c>
      <c r="R240" s="127" t="s">
        <v>33</v>
      </c>
      <c r="S240" s="284" t="s">
        <v>33</v>
      </c>
    </row>
    <row r="241" spans="1:19" s="247" customFormat="1" ht="15" customHeight="1" x14ac:dyDescent="0.2">
      <c r="A241" s="231" t="s">
        <v>835</v>
      </c>
      <c r="B241" s="374" t="s">
        <v>231</v>
      </c>
      <c r="C241" s="375" t="s">
        <v>230</v>
      </c>
      <c r="D241" s="375" t="s">
        <v>230</v>
      </c>
      <c r="E241" s="375" t="s">
        <v>230</v>
      </c>
      <c r="F241" s="375" t="s">
        <v>230</v>
      </c>
      <c r="G241" s="375" t="s">
        <v>230</v>
      </c>
      <c r="H241" s="375" t="s">
        <v>230</v>
      </c>
      <c r="I241" s="375" t="s">
        <v>230</v>
      </c>
      <c r="J241" s="376" t="s">
        <v>230</v>
      </c>
      <c r="K241" s="239" t="s">
        <v>96</v>
      </c>
      <c r="L241" s="246">
        <v>6</v>
      </c>
      <c r="M241" s="241">
        <v>250</v>
      </c>
      <c r="N241" s="237">
        <f t="shared" si="47"/>
        <v>0.25</v>
      </c>
      <c r="O241" s="241">
        <f t="shared" si="48"/>
        <v>312.5</v>
      </c>
      <c r="P241" s="241">
        <f t="shared" si="49"/>
        <v>1875</v>
      </c>
      <c r="Q241" s="234" t="s">
        <v>103</v>
      </c>
      <c r="R241" s="127" t="s">
        <v>33</v>
      </c>
      <c r="S241" s="284"/>
    </row>
    <row r="242" spans="1:19" ht="15" customHeight="1" x14ac:dyDescent="0.25">
      <c r="A242" s="235">
        <v>12</v>
      </c>
      <c r="B242" s="362" t="s">
        <v>97</v>
      </c>
      <c r="C242" s="363"/>
      <c r="D242" s="363"/>
      <c r="E242" s="363"/>
      <c r="F242" s="363"/>
      <c r="G242" s="363"/>
      <c r="H242" s="363"/>
      <c r="I242" s="363"/>
      <c r="J242" s="363"/>
      <c r="K242" s="363"/>
      <c r="L242" s="363"/>
      <c r="M242" s="363"/>
      <c r="N242" s="49"/>
      <c r="O242" s="50"/>
      <c r="P242" s="42">
        <f>SUM(P243:P247)</f>
        <v>3364.4874999999997</v>
      </c>
      <c r="Q242" s="55"/>
      <c r="R242" s="70"/>
      <c r="S242" s="284"/>
    </row>
    <row r="243" spans="1:19" s="247" customFormat="1" ht="15" customHeight="1" x14ac:dyDescent="0.2">
      <c r="A243" s="231" t="s">
        <v>104</v>
      </c>
      <c r="B243" s="374" t="s">
        <v>98</v>
      </c>
      <c r="C243" s="375"/>
      <c r="D243" s="375"/>
      <c r="E243" s="375"/>
      <c r="F243" s="375"/>
      <c r="G243" s="375"/>
      <c r="H243" s="375"/>
      <c r="I243" s="375"/>
      <c r="J243" s="376"/>
      <c r="K243" s="239" t="s">
        <v>72</v>
      </c>
      <c r="L243" s="246">
        <v>4</v>
      </c>
      <c r="M243" s="241">
        <v>64.47</v>
      </c>
      <c r="N243" s="237">
        <f t="shared" ref="N243:N261" si="50">$Q$3</f>
        <v>0.25</v>
      </c>
      <c r="O243" s="241">
        <f t="shared" ref="O243:O247" si="51">(1+N243)*M243</f>
        <v>80.587500000000006</v>
      </c>
      <c r="P243" s="241">
        <f t="shared" ref="P243:P247" si="52">L243*O243</f>
        <v>322.35000000000002</v>
      </c>
      <c r="Q243" s="234">
        <v>3278</v>
      </c>
      <c r="R243" s="127" t="s">
        <v>33</v>
      </c>
      <c r="S243" s="284" t="s">
        <v>33</v>
      </c>
    </row>
    <row r="244" spans="1:19" s="247" customFormat="1" ht="15" customHeight="1" x14ac:dyDescent="0.2">
      <c r="A244" s="231" t="s">
        <v>105</v>
      </c>
      <c r="B244" s="374" t="s">
        <v>99</v>
      </c>
      <c r="C244" s="375"/>
      <c r="D244" s="375"/>
      <c r="E244" s="375"/>
      <c r="F244" s="375"/>
      <c r="G244" s="375"/>
      <c r="H244" s="375"/>
      <c r="I244" s="375"/>
      <c r="J244" s="376"/>
      <c r="K244" s="239" t="s">
        <v>72</v>
      </c>
      <c r="L244" s="246">
        <v>5</v>
      </c>
      <c r="M244" s="241">
        <v>33.049999999999997</v>
      </c>
      <c r="N244" s="237">
        <f t="shared" si="50"/>
        <v>0.25</v>
      </c>
      <c r="O244" s="241">
        <f t="shared" si="51"/>
        <v>41.3125</v>
      </c>
      <c r="P244" s="241">
        <f t="shared" si="52"/>
        <v>206.5625</v>
      </c>
      <c r="Q244" s="234">
        <v>11991</v>
      </c>
      <c r="R244" s="127" t="s">
        <v>33</v>
      </c>
      <c r="S244" s="284" t="s">
        <v>33</v>
      </c>
    </row>
    <row r="245" spans="1:19" s="247" customFormat="1" ht="15" customHeight="1" x14ac:dyDescent="0.2">
      <c r="A245" s="231" t="s">
        <v>106</v>
      </c>
      <c r="B245" s="356" t="s">
        <v>101</v>
      </c>
      <c r="C245" s="357"/>
      <c r="D245" s="357"/>
      <c r="E245" s="357"/>
      <c r="F245" s="357"/>
      <c r="G245" s="357"/>
      <c r="H245" s="357"/>
      <c r="I245" s="357"/>
      <c r="J245" s="358"/>
      <c r="K245" s="239" t="s">
        <v>16</v>
      </c>
      <c r="L245" s="246">
        <v>40</v>
      </c>
      <c r="M245" s="241">
        <v>7.21</v>
      </c>
      <c r="N245" s="237">
        <f t="shared" si="50"/>
        <v>0.25</v>
      </c>
      <c r="O245" s="241">
        <f t="shared" si="51"/>
        <v>9.0124999999999993</v>
      </c>
      <c r="P245" s="241">
        <f t="shared" si="52"/>
        <v>360.5</v>
      </c>
      <c r="Q245" s="234">
        <v>857</v>
      </c>
      <c r="R245" s="127" t="s">
        <v>33</v>
      </c>
      <c r="S245" s="284" t="s">
        <v>33</v>
      </c>
    </row>
    <row r="246" spans="1:19" s="247" customFormat="1" ht="15" customHeight="1" x14ac:dyDescent="0.2">
      <c r="A246" s="231" t="s">
        <v>107</v>
      </c>
      <c r="B246" s="374" t="s">
        <v>102</v>
      </c>
      <c r="C246" s="375"/>
      <c r="D246" s="375"/>
      <c r="E246" s="375"/>
      <c r="F246" s="375"/>
      <c r="G246" s="375"/>
      <c r="H246" s="375"/>
      <c r="I246" s="375"/>
      <c r="J246" s="376"/>
      <c r="K246" s="239" t="s">
        <v>16</v>
      </c>
      <c r="L246" s="246">
        <v>90</v>
      </c>
      <c r="M246" s="241">
        <v>21.42</v>
      </c>
      <c r="N246" s="237">
        <f t="shared" si="50"/>
        <v>0.25</v>
      </c>
      <c r="O246" s="241">
        <f t="shared" si="51"/>
        <v>26.775000000000002</v>
      </c>
      <c r="P246" s="241">
        <f t="shared" si="52"/>
        <v>2409.75</v>
      </c>
      <c r="Q246" s="234">
        <v>867</v>
      </c>
      <c r="R246" s="127" t="s">
        <v>33</v>
      </c>
      <c r="S246" s="284" t="s">
        <v>33</v>
      </c>
    </row>
    <row r="247" spans="1:19" s="247" customFormat="1" ht="15" customHeight="1" x14ac:dyDescent="0.2">
      <c r="A247" s="231" t="s">
        <v>108</v>
      </c>
      <c r="B247" s="374" t="s">
        <v>100</v>
      </c>
      <c r="C247" s="375"/>
      <c r="D247" s="375"/>
      <c r="E247" s="375"/>
      <c r="F247" s="375"/>
      <c r="G247" s="375"/>
      <c r="H247" s="375"/>
      <c r="I247" s="375"/>
      <c r="J247" s="376"/>
      <c r="K247" s="239" t="s">
        <v>72</v>
      </c>
      <c r="L247" s="246">
        <v>6</v>
      </c>
      <c r="M247" s="241">
        <v>8.7100000000000009</v>
      </c>
      <c r="N247" s="237">
        <f t="shared" si="50"/>
        <v>0.25</v>
      </c>
      <c r="O247" s="241">
        <f t="shared" si="51"/>
        <v>10.887500000000001</v>
      </c>
      <c r="P247" s="241">
        <f t="shared" si="52"/>
        <v>65.325000000000003</v>
      </c>
      <c r="Q247" s="234">
        <v>7571</v>
      </c>
      <c r="R247" s="127" t="s">
        <v>33</v>
      </c>
      <c r="S247" s="284" t="s">
        <v>33</v>
      </c>
    </row>
    <row r="248" spans="1:19" ht="15" customHeight="1" x14ac:dyDescent="0.25">
      <c r="A248" s="235">
        <v>13</v>
      </c>
      <c r="B248" s="362" t="s">
        <v>91</v>
      </c>
      <c r="C248" s="363"/>
      <c r="D248" s="363"/>
      <c r="E248" s="363"/>
      <c r="F248" s="363"/>
      <c r="G248" s="363"/>
      <c r="H248" s="363"/>
      <c r="I248" s="363"/>
      <c r="J248" s="363"/>
      <c r="K248" s="363"/>
      <c r="L248" s="363"/>
      <c r="M248" s="363"/>
      <c r="N248" s="49"/>
      <c r="O248" s="50"/>
      <c r="P248" s="42">
        <f>SUM(P249:P261)</f>
        <v>1731.3125</v>
      </c>
      <c r="Q248" s="55"/>
      <c r="S248" s="282"/>
    </row>
    <row r="249" spans="1:19" s="247" customFormat="1" ht="15" customHeight="1" x14ac:dyDescent="0.25">
      <c r="A249" s="231" t="s">
        <v>109</v>
      </c>
      <c r="B249" s="374" t="s">
        <v>232</v>
      </c>
      <c r="C249" s="375"/>
      <c r="D249" s="375"/>
      <c r="E249" s="375"/>
      <c r="F249" s="375"/>
      <c r="G249" s="375"/>
      <c r="H249" s="375"/>
      <c r="I249" s="375"/>
      <c r="J249" s="376"/>
      <c r="K249" s="239" t="s">
        <v>74</v>
      </c>
      <c r="L249" s="246">
        <v>1</v>
      </c>
      <c r="M249" s="241">
        <v>20</v>
      </c>
      <c r="N249" s="237">
        <f t="shared" si="50"/>
        <v>0.25</v>
      </c>
      <c r="O249" s="241">
        <f t="shared" ref="O249:O261" si="53">(1+N249)*M249</f>
        <v>25</v>
      </c>
      <c r="P249" s="241">
        <f t="shared" ref="P249:P261" si="54">L249*O249</f>
        <v>25</v>
      </c>
      <c r="Q249" s="234">
        <v>37539</v>
      </c>
      <c r="S249" s="282" t="s">
        <v>33</v>
      </c>
    </row>
    <row r="250" spans="1:19" s="247" customFormat="1" ht="15" customHeight="1" x14ac:dyDescent="0.25">
      <c r="A250" s="231" t="s">
        <v>110</v>
      </c>
      <c r="B250" s="374" t="s">
        <v>233</v>
      </c>
      <c r="C250" s="375"/>
      <c r="D250" s="375"/>
      <c r="E250" s="375"/>
      <c r="F250" s="375"/>
      <c r="G250" s="375"/>
      <c r="H250" s="375"/>
      <c r="I250" s="375"/>
      <c r="J250" s="376"/>
      <c r="K250" s="239" t="s">
        <v>74</v>
      </c>
      <c r="L250" s="246">
        <v>1</v>
      </c>
      <c r="M250" s="241">
        <v>20</v>
      </c>
      <c r="N250" s="237">
        <f t="shared" si="50"/>
        <v>0.25</v>
      </c>
      <c r="O250" s="241">
        <f t="shared" si="53"/>
        <v>25</v>
      </c>
      <c r="P250" s="241">
        <f t="shared" si="54"/>
        <v>25</v>
      </c>
      <c r="Q250" s="234">
        <v>37539</v>
      </c>
      <c r="S250" s="282" t="s">
        <v>33</v>
      </c>
    </row>
    <row r="251" spans="1:19" s="247" customFormat="1" ht="15" customHeight="1" x14ac:dyDescent="0.25">
      <c r="A251" s="231" t="s">
        <v>111</v>
      </c>
      <c r="B251" s="374" t="s">
        <v>234</v>
      </c>
      <c r="C251" s="375"/>
      <c r="D251" s="375"/>
      <c r="E251" s="375"/>
      <c r="F251" s="375"/>
      <c r="G251" s="375"/>
      <c r="H251" s="375"/>
      <c r="I251" s="375"/>
      <c r="J251" s="376"/>
      <c r="K251" s="239" t="s">
        <v>74</v>
      </c>
      <c r="L251" s="246">
        <v>2</v>
      </c>
      <c r="M251" s="241">
        <v>20</v>
      </c>
      <c r="N251" s="237">
        <f t="shared" si="50"/>
        <v>0.25</v>
      </c>
      <c r="O251" s="241">
        <f t="shared" si="53"/>
        <v>25</v>
      </c>
      <c r="P251" s="241">
        <f t="shared" si="54"/>
        <v>50</v>
      </c>
      <c r="Q251" s="234">
        <v>37539</v>
      </c>
      <c r="S251" s="282" t="s">
        <v>33</v>
      </c>
    </row>
    <row r="252" spans="1:19" s="247" customFormat="1" ht="15" customHeight="1" x14ac:dyDescent="0.25">
      <c r="A252" s="231" t="s">
        <v>112</v>
      </c>
      <c r="B252" s="374" t="s">
        <v>235</v>
      </c>
      <c r="C252" s="375"/>
      <c r="D252" s="375"/>
      <c r="E252" s="375"/>
      <c r="F252" s="375"/>
      <c r="G252" s="375"/>
      <c r="H252" s="375"/>
      <c r="I252" s="375"/>
      <c r="J252" s="376"/>
      <c r="K252" s="239" t="s">
        <v>74</v>
      </c>
      <c r="L252" s="246">
        <v>1</v>
      </c>
      <c r="M252" s="241">
        <v>20</v>
      </c>
      <c r="N252" s="237">
        <f t="shared" si="50"/>
        <v>0.25</v>
      </c>
      <c r="O252" s="241">
        <f t="shared" si="53"/>
        <v>25</v>
      </c>
      <c r="P252" s="241">
        <f t="shared" si="54"/>
        <v>25</v>
      </c>
      <c r="Q252" s="234">
        <v>37539</v>
      </c>
      <c r="S252" s="282" t="s">
        <v>33</v>
      </c>
    </row>
    <row r="253" spans="1:19" s="247" customFormat="1" ht="15" customHeight="1" x14ac:dyDescent="0.25">
      <c r="A253" s="231" t="s">
        <v>113</v>
      </c>
      <c r="B253" s="374" t="s">
        <v>236</v>
      </c>
      <c r="C253" s="375"/>
      <c r="D253" s="375"/>
      <c r="E253" s="375"/>
      <c r="F253" s="375"/>
      <c r="G253" s="375"/>
      <c r="H253" s="375"/>
      <c r="I253" s="375"/>
      <c r="J253" s="376"/>
      <c r="K253" s="239" t="s">
        <v>74</v>
      </c>
      <c r="L253" s="246">
        <v>1</v>
      </c>
      <c r="M253" s="241">
        <v>20</v>
      </c>
      <c r="N253" s="237">
        <f t="shared" si="50"/>
        <v>0.25</v>
      </c>
      <c r="O253" s="241">
        <f t="shared" si="53"/>
        <v>25</v>
      </c>
      <c r="P253" s="241">
        <f t="shared" si="54"/>
        <v>25</v>
      </c>
      <c r="Q253" s="234">
        <v>37539</v>
      </c>
      <c r="S253" s="282" t="s">
        <v>33</v>
      </c>
    </row>
    <row r="254" spans="1:19" s="247" customFormat="1" ht="15" customHeight="1" x14ac:dyDescent="0.25">
      <c r="A254" s="231" t="s">
        <v>836</v>
      </c>
      <c r="B254" s="374" t="s">
        <v>237</v>
      </c>
      <c r="C254" s="375"/>
      <c r="D254" s="375"/>
      <c r="E254" s="375"/>
      <c r="F254" s="375"/>
      <c r="G254" s="375"/>
      <c r="H254" s="375"/>
      <c r="I254" s="375"/>
      <c r="J254" s="376"/>
      <c r="K254" s="239" t="s">
        <v>74</v>
      </c>
      <c r="L254" s="246">
        <v>2</v>
      </c>
      <c r="M254" s="241">
        <v>20</v>
      </c>
      <c r="N254" s="237">
        <f t="shared" si="50"/>
        <v>0.25</v>
      </c>
      <c r="O254" s="241">
        <f t="shared" si="53"/>
        <v>25</v>
      </c>
      <c r="P254" s="241">
        <f t="shared" si="54"/>
        <v>50</v>
      </c>
      <c r="Q254" s="234">
        <v>37539</v>
      </c>
      <c r="S254" s="282" t="s">
        <v>33</v>
      </c>
    </row>
    <row r="255" spans="1:19" s="247" customFormat="1" ht="15" customHeight="1" x14ac:dyDescent="0.25">
      <c r="A255" s="231" t="s">
        <v>837</v>
      </c>
      <c r="B255" s="374" t="s">
        <v>238</v>
      </c>
      <c r="C255" s="375"/>
      <c r="D255" s="375"/>
      <c r="E255" s="375"/>
      <c r="F255" s="375"/>
      <c r="G255" s="375"/>
      <c r="H255" s="375"/>
      <c r="I255" s="375"/>
      <c r="J255" s="376"/>
      <c r="K255" s="239" t="s">
        <v>74</v>
      </c>
      <c r="L255" s="246">
        <v>7</v>
      </c>
      <c r="M255" s="241">
        <v>23.13</v>
      </c>
      <c r="N255" s="237">
        <f t="shared" si="50"/>
        <v>0.25</v>
      </c>
      <c r="O255" s="241">
        <f t="shared" si="53"/>
        <v>28.912499999999998</v>
      </c>
      <c r="P255" s="241">
        <f t="shared" si="54"/>
        <v>202.38749999999999</v>
      </c>
      <c r="Q255" s="234">
        <v>37556</v>
      </c>
      <c r="S255" s="282" t="s">
        <v>33</v>
      </c>
    </row>
    <row r="256" spans="1:19" s="247" customFormat="1" ht="15" customHeight="1" x14ac:dyDescent="0.25">
      <c r="A256" s="231" t="s">
        <v>838</v>
      </c>
      <c r="B256" s="374" t="s">
        <v>239</v>
      </c>
      <c r="C256" s="375"/>
      <c r="D256" s="375"/>
      <c r="E256" s="375"/>
      <c r="F256" s="375"/>
      <c r="G256" s="375"/>
      <c r="H256" s="375"/>
      <c r="I256" s="375"/>
      <c r="J256" s="376"/>
      <c r="K256" s="239" t="s">
        <v>74</v>
      </c>
      <c r="L256" s="246">
        <v>1</v>
      </c>
      <c r="M256" s="241">
        <v>37.29</v>
      </c>
      <c r="N256" s="237">
        <f t="shared" si="50"/>
        <v>0.25</v>
      </c>
      <c r="O256" s="241">
        <f t="shared" si="53"/>
        <v>46.612499999999997</v>
      </c>
      <c r="P256" s="241">
        <f t="shared" si="54"/>
        <v>46.612499999999997</v>
      </c>
      <c r="Q256" s="234">
        <v>37558</v>
      </c>
      <c r="S256" s="282" t="s">
        <v>33</v>
      </c>
    </row>
    <row r="257" spans="1:19" s="247" customFormat="1" ht="15" customHeight="1" x14ac:dyDescent="0.25">
      <c r="A257" s="231" t="s">
        <v>839</v>
      </c>
      <c r="B257" s="374" t="s">
        <v>240</v>
      </c>
      <c r="C257" s="375"/>
      <c r="D257" s="375"/>
      <c r="E257" s="375"/>
      <c r="F257" s="375"/>
      <c r="G257" s="375"/>
      <c r="H257" s="375"/>
      <c r="I257" s="375"/>
      <c r="J257" s="376"/>
      <c r="K257" s="239" t="s">
        <v>74</v>
      </c>
      <c r="L257" s="246">
        <v>1</v>
      </c>
      <c r="M257" s="241">
        <v>20</v>
      </c>
      <c r="N257" s="237">
        <f t="shared" si="50"/>
        <v>0.25</v>
      </c>
      <c r="O257" s="241">
        <f t="shared" si="53"/>
        <v>25</v>
      </c>
      <c r="P257" s="241">
        <f t="shared" si="54"/>
        <v>25</v>
      </c>
      <c r="Q257" s="234">
        <v>37539</v>
      </c>
      <c r="S257" s="282" t="s">
        <v>33</v>
      </c>
    </row>
    <row r="258" spans="1:19" s="247" customFormat="1" ht="15" customHeight="1" x14ac:dyDescent="0.25">
      <c r="A258" s="231" t="s">
        <v>840</v>
      </c>
      <c r="B258" s="374" t="s">
        <v>241</v>
      </c>
      <c r="C258" s="375"/>
      <c r="D258" s="375"/>
      <c r="E258" s="375"/>
      <c r="F258" s="375"/>
      <c r="G258" s="375"/>
      <c r="H258" s="375"/>
      <c r="I258" s="375"/>
      <c r="J258" s="376"/>
      <c r="K258" s="239" t="s">
        <v>74</v>
      </c>
      <c r="L258" s="246">
        <v>1</v>
      </c>
      <c r="M258" s="241">
        <v>20</v>
      </c>
      <c r="N258" s="237">
        <f t="shared" si="50"/>
        <v>0.25</v>
      </c>
      <c r="O258" s="241">
        <f t="shared" si="53"/>
        <v>25</v>
      </c>
      <c r="P258" s="241">
        <f t="shared" si="54"/>
        <v>25</v>
      </c>
      <c r="Q258" s="234">
        <v>37539</v>
      </c>
      <c r="S258" s="282" t="s">
        <v>33</v>
      </c>
    </row>
    <row r="259" spans="1:19" s="247" customFormat="1" ht="15" customHeight="1" x14ac:dyDescent="0.25">
      <c r="A259" s="231" t="s">
        <v>841</v>
      </c>
      <c r="B259" s="356" t="s">
        <v>242</v>
      </c>
      <c r="C259" s="357"/>
      <c r="D259" s="357"/>
      <c r="E259" s="357"/>
      <c r="F259" s="357"/>
      <c r="G259" s="357"/>
      <c r="H259" s="357"/>
      <c r="I259" s="357"/>
      <c r="J259" s="358"/>
      <c r="K259" s="239" t="s">
        <v>74</v>
      </c>
      <c r="L259" s="246">
        <v>2</v>
      </c>
      <c r="M259" s="241">
        <v>140.65</v>
      </c>
      <c r="N259" s="237">
        <f t="shared" si="50"/>
        <v>0.25</v>
      </c>
      <c r="O259" s="241">
        <f t="shared" si="53"/>
        <v>175.8125</v>
      </c>
      <c r="P259" s="241">
        <f t="shared" si="54"/>
        <v>351.625</v>
      </c>
      <c r="Q259" s="234">
        <v>83635</v>
      </c>
      <c r="S259" s="282" t="s">
        <v>33</v>
      </c>
    </row>
    <row r="260" spans="1:19" s="247" customFormat="1" ht="15" customHeight="1" x14ac:dyDescent="0.25">
      <c r="A260" s="231" t="s">
        <v>842</v>
      </c>
      <c r="B260" s="356" t="s">
        <v>586</v>
      </c>
      <c r="C260" s="357"/>
      <c r="D260" s="357"/>
      <c r="E260" s="357"/>
      <c r="F260" s="357"/>
      <c r="G260" s="357"/>
      <c r="H260" s="357"/>
      <c r="I260" s="357"/>
      <c r="J260" s="358"/>
      <c r="K260" s="239" t="s">
        <v>74</v>
      </c>
      <c r="L260" s="246">
        <v>5</v>
      </c>
      <c r="M260" s="241">
        <v>32.92</v>
      </c>
      <c r="N260" s="237">
        <f t="shared" si="50"/>
        <v>0.25</v>
      </c>
      <c r="O260" s="241">
        <f t="shared" si="53"/>
        <v>41.150000000000006</v>
      </c>
      <c r="P260" s="241">
        <f t="shared" si="54"/>
        <v>205.75000000000003</v>
      </c>
      <c r="Q260" s="234">
        <v>97599</v>
      </c>
      <c r="R260" s="247" t="s">
        <v>34</v>
      </c>
      <c r="S260" s="282" t="s">
        <v>33</v>
      </c>
    </row>
    <row r="261" spans="1:19" s="247" customFormat="1" ht="24.95" customHeight="1" x14ac:dyDescent="0.25">
      <c r="A261" s="231" t="s">
        <v>843</v>
      </c>
      <c r="B261" s="356" t="s">
        <v>594</v>
      </c>
      <c r="C261" s="357"/>
      <c r="D261" s="357"/>
      <c r="E261" s="357"/>
      <c r="F261" s="357"/>
      <c r="G261" s="357"/>
      <c r="H261" s="357"/>
      <c r="I261" s="357"/>
      <c r="J261" s="358"/>
      <c r="K261" s="239" t="s">
        <v>74</v>
      </c>
      <c r="L261" s="246">
        <v>5</v>
      </c>
      <c r="M261" s="241">
        <v>107.99</v>
      </c>
      <c r="N261" s="237">
        <f t="shared" si="50"/>
        <v>0.25</v>
      </c>
      <c r="O261" s="241">
        <f t="shared" si="53"/>
        <v>134.98749999999998</v>
      </c>
      <c r="P261" s="241">
        <f t="shared" si="54"/>
        <v>674.93749999999989</v>
      </c>
      <c r="Q261" s="234">
        <v>93141</v>
      </c>
      <c r="S261" s="282" t="s">
        <v>33</v>
      </c>
    </row>
    <row r="262" spans="1:19" ht="15" customHeight="1" x14ac:dyDescent="0.25">
      <c r="A262" s="235">
        <v>14</v>
      </c>
      <c r="B262" s="362" t="s">
        <v>43</v>
      </c>
      <c r="C262" s="363"/>
      <c r="D262" s="363"/>
      <c r="E262" s="363"/>
      <c r="F262" s="363"/>
      <c r="G262" s="363"/>
      <c r="H262" s="363"/>
      <c r="I262" s="363"/>
      <c r="J262" s="363"/>
      <c r="K262" s="363"/>
      <c r="L262" s="363"/>
      <c r="M262" s="363"/>
      <c r="N262" s="49"/>
      <c r="O262" s="50"/>
      <c r="P262" s="42">
        <f>SUM(P263:P267)</f>
        <v>17237.258245000001</v>
      </c>
      <c r="Q262" s="55"/>
      <c r="S262" s="282"/>
    </row>
    <row r="263" spans="1:19" ht="15" customHeight="1" x14ac:dyDescent="0.25">
      <c r="A263" s="231" t="s">
        <v>115</v>
      </c>
      <c r="B263" s="386" t="s">
        <v>335</v>
      </c>
      <c r="C263" s="386"/>
      <c r="D263" s="386"/>
      <c r="E263" s="386"/>
      <c r="F263" s="386"/>
      <c r="G263" s="386"/>
      <c r="H263" s="386"/>
      <c r="I263" s="386"/>
      <c r="J263" s="386"/>
      <c r="K263" s="239" t="s">
        <v>13</v>
      </c>
      <c r="L263" s="240">
        <v>402.48</v>
      </c>
      <c r="M263" s="241">
        <v>4.18</v>
      </c>
      <c r="N263" s="237">
        <f>$Q$3</f>
        <v>0.25</v>
      </c>
      <c r="O263" s="241">
        <f>(1+N263)*M263</f>
        <v>5.2249999999999996</v>
      </c>
      <c r="P263" s="241">
        <f t="shared" ref="P263:P265" si="55">L263*O263</f>
        <v>2102.9580000000001</v>
      </c>
      <c r="Q263" s="234" t="s">
        <v>336</v>
      </c>
      <c r="R263" s="247" t="s">
        <v>34</v>
      </c>
      <c r="S263" s="282" t="s">
        <v>34</v>
      </c>
    </row>
    <row r="264" spans="1:19" ht="15" customHeight="1" x14ac:dyDescent="0.25">
      <c r="A264" s="231" t="s">
        <v>116</v>
      </c>
      <c r="B264" s="374" t="s">
        <v>337</v>
      </c>
      <c r="C264" s="375"/>
      <c r="D264" s="375"/>
      <c r="E264" s="375"/>
      <c r="F264" s="375"/>
      <c r="G264" s="375"/>
      <c r="H264" s="375"/>
      <c r="I264" s="375"/>
      <c r="J264" s="376"/>
      <c r="K264" s="239" t="s">
        <v>302</v>
      </c>
      <c r="L264" s="240">
        <v>1</v>
      </c>
      <c r="M264" s="241">
        <v>839.45</v>
      </c>
      <c r="N264" s="237">
        <f>$Q$3</f>
        <v>0.25</v>
      </c>
      <c r="O264" s="241">
        <f t="shared" ref="O264:O265" si="56">(1+N264)*M264</f>
        <v>1049.3125</v>
      </c>
      <c r="P264" s="241">
        <f t="shared" si="55"/>
        <v>1049.3125</v>
      </c>
      <c r="Q264" s="234" t="s">
        <v>334</v>
      </c>
      <c r="R264" s="247" t="s">
        <v>34</v>
      </c>
      <c r="S264" s="282" t="s">
        <v>34</v>
      </c>
    </row>
    <row r="265" spans="1:19" ht="15" customHeight="1" x14ac:dyDescent="0.25">
      <c r="A265" s="231" t="s">
        <v>117</v>
      </c>
      <c r="B265" s="374" t="s">
        <v>463</v>
      </c>
      <c r="C265" s="375"/>
      <c r="D265" s="375"/>
      <c r="E265" s="375"/>
      <c r="F265" s="375"/>
      <c r="G265" s="375"/>
      <c r="H265" s="375"/>
      <c r="I265" s="375"/>
      <c r="J265" s="376"/>
      <c r="K265" s="239" t="s">
        <v>13</v>
      </c>
      <c r="L265" s="240">
        <f>2.49*1.75+0.29*5.31</f>
        <v>5.8973999999999993</v>
      </c>
      <c r="M265" s="241">
        <v>16.54</v>
      </c>
      <c r="N265" s="237">
        <f>$Q$3</f>
        <v>0.25</v>
      </c>
      <c r="O265" s="241">
        <f t="shared" si="56"/>
        <v>20.674999999999997</v>
      </c>
      <c r="P265" s="241">
        <f t="shared" si="55"/>
        <v>121.92874499999996</v>
      </c>
      <c r="Q265" s="234" t="s">
        <v>462</v>
      </c>
      <c r="R265" s="247" t="s">
        <v>34</v>
      </c>
      <c r="S265" s="282" t="s">
        <v>34</v>
      </c>
    </row>
    <row r="266" spans="1:19" ht="24.95" customHeight="1" x14ac:dyDescent="0.25">
      <c r="A266" s="231" t="s">
        <v>118</v>
      </c>
      <c r="B266" s="386" t="s">
        <v>503</v>
      </c>
      <c r="C266" s="386"/>
      <c r="D266" s="386"/>
      <c r="E266" s="386"/>
      <c r="F266" s="386"/>
      <c r="G266" s="386"/>
      <c r="H266" s="386"/>
      <c r="I266" s="386"/>
      <c r="J266" s="386"/>
      <c r="K266" s="239" t="s">
        <v>13</v>
      </c>
      <c r="L266" s="240">
        <f>(1.8+2.5)*1.8</f>
        <v>7.74</v>
      </c>
      <c r="M266" s="241">
        <f>594.45+54.83</f>
        <v>649.28000000000009</v>
      </c>
      <c r="N266" s="237">
        <f t="shared" ref="N266:N267" si="57">$Q$3</f>
        <v>0.25</v>
      </c>
      <c r="O266" s="241">
        <f>(1+N266)*M266</f>
        <v>811.60000000000014</v>
      </c>
      <c r="P266" s="241">
        <f>L266*O266</f>
        <v>6281.7840000000015</v>
      </c>
      <c r="Q266" s="234" t="s">
        <v>504</v>
      </c>
      <c r="R266" s="247" t="s">
        <v>34</v>
      </c>
      <c r="S266" s="286" t="s">
        <v>644</v>
      </c>
    </row>
    <row r="267" spans="1:19" ht="15" customHeight="1" thickBot="1" x14ac:dyDescent="0.3">
      <c r="A267" s="231" t="s">
        <v>119</v>
      </c>
      <c r="B267" s="374" t="s">
        <v>668</v>
      </c>
      <c r="C267" s="375"/>
      <c r="D267" s="375"/>
      <c r="E267" s="375"/>
      <c r="F267" s="375"/>
      <c r="G267" s="375"/>
      <c r="H267" s="375"/>
      <c r="I267" s="375"/>
      <c r="J267" s="376"/>
      <c r="K267" s="239" t="s">
        <v>74</v>
      </c>
      <c r="L267" s="240">
        <f>ROUNDUP((1.6+9.485+0.29+0.29+1.74)/1.58,0)</f>
        <v>9</v>
      </c>
      <c r="M267" s="241">
        <v>682.78</v>
      </c>
      <c r="N267" s="237">
        <f t="shared" si="57"/>
        <v>0.25</v>
      </c>
      <c r="O267" s="241">
        <f t="shared" ref="O267" si="58">(1+N267)*M267</f>
        <v>853.47499999999991</v>
      </c>
      <c r="P267" s="241">
        <f t="shared" ref="P267" si="59">L267*O267</f>
        <v>7681.2749999999996</v>
      </c>
      <c r="Q267" s="234" t="s">
        <v>667</v>
      </c>
      <c r="R267" s="247" t="s">
        <v>34</v>
      </c>
      <c r="S267" s="282" t="s">
        <v>34</v>
      </c>
    </row>
    <row r="268" spans="1:19" ht="15.75" thickBot="1" x14ac:dyDescent="0.3">
      <c r="A268" s="397" t="s">
        <v>70</v>
      </c>
      <c r="B268" s="398"/>
      <c r="C268" s="398"/>
      <c r="D268" s="398"/>
      <c r="E268" s="398"/>
      <c r="F268" s="398"/>
      <c r="G268" s="398"/>
      <c r="H268" s="398"/>
      <c r="I268" s="398"/>
      <c r="J268" s="398"/>
      <c r="K268" s="398"/>
      <c r="L268" s="398"/>
      <c r="M268" s="398"/>
      <c r="N268" s="398"/>
      <c r="O268" s="399"/>
      <c r="P268" s="112">
        <f>SUM(P262,P248,P242,P196,P114,P96,P89,P79,P74,P62,P50,P25,P11,P6)</f>
        <v>489210.86429561715</v>
      </c>
      <c r="Q268" s="37"/>
      <c r="S268" s="285"/>
    </row>
    <row r="269" spans="1:19" x14ac:dyDescent="0.25">
      <c r="A269" s="244"/>
      <c r="B269" s="244"/>
      <c r="C269" s="244"/>
      <c r="D269" s="244"/>
      <c r="E269" s="244"/>
      <c r="F269" s="244"/>
      <c r="G269" s="244"/>
      <c r="H269" s="244"/>
      <c r="I269" s="244"/>
      <c r="J269" s="244"/>
      <c r="K269" s="244"/>
      <c r="L269" s="62"/>
      <c r="M269" s="63"/>
      <c r="N269" s="244"/>
      <c r="O269" s="244"/>
      <c r="P269" s="244"/>
      <c r="Q269" s="244"/>
    </row>
    <row r="270" spans="1:19" x14ac:dyDescent="0.25">
      <c r="S270" s="67"/>
    </row>
    <row r="271" spans="1:19" x14ac:dyDescent="0.25">
      <c r="B271" s="66"/>
      <c r="C271" s="66"/>
      <c r="D271" s="66"/>
      <c r="E271" s="66"/>
      <c r="F271" s="66"/>
      <c r="G271" s="67"/>
      <c r="H271" s="67"/>
      <c r="O271" s="66"/>
      <c r="P271" s="66"/>
      <c r="Q271" s="66"/>
      <c r="R271" s="128"/>
      <c r="S271" s="67"/>
    </row>
    <row r="272" spans="1:19" x14ac:dyDescent="0.25">
      <c r="B272" s="66"/>
      <c r="C272" s="66"/>
      <c r="D272" s="66"/>
      <c r="E272" s="66"/>
      <c r="F272" s="66"/>
      <c r="G272" s="67"/>
      <c r="H272" s="67"/>
      <c r="O272" s="66"/>
      <c r="P272" s="66"/>
      <c r="Q272" s="66"/>
      <c r="R272" s="128"/>
      <c r="S272" s="67"/>
    </row>
    <row r="277" spans="16:16" x14ac:dyDescent="0.25">
      <c r="P277" s="290"/>
    </row>
  </sheetData>
  <mergeCells count="272">
    <mergeCell ref="A268:O268"/>
    <mergeCell ref="B262:M262"/>
    <mergeCell ref="B263:J263"/>
    <mergeCell ref="B264:J264"/>
    <mergeCell ref="B265:J265"/>
    <mergeCell ref="B266:J266"/>
    <mergeCell ref="B267:J267"/>
    <mergeCell ref="B256:J256"/>
    <mergeCell ref="B257:J257"/>
    <mergeCell ref="B258:J258"/>
    <mergeCell ref="B259:J259"/>
    <mergeCell ref="B260:J260"/>
    <mergeCell ref="B261:J261"/>
    <mergeCell ref="B250:J250"/>
    <mergeCell ref="B251:J251"/>
    <mergeCell ref="B252:J252"/>
    <mergeCell ref="B253:J253"/>
    <mergeCell ref="B254:J254"/>
    <mergeCell ref="B255:J255"/>
    <mergeCell ref="B244:J244"/>
    <mergeCell ref="B245:J245"/>
    <mergeCell ref="B246:J246"/>
    <mergeCell ref="B247:J247"/>
    <mergeCell ref="B248:M248"/>
    <mergeCell ref="B249:J249"/>
    <mergeCell ref="B238:J238"/>
    <mergeCell ref="B239:J239"/>
    <mergeCell ref="B240:J240"/>
    <mergeCell ref="B241:J241"/>
    <mergeCell ref="B242:M242"/>
    <mergeCell ref="B243:J243"/>
    <mergeCell ref="B232:J232"/>
    <mergeCell ref="B233:J233"/>
    <mergeCell ref="B234:J234"/>
    <mergeCell ref="B235:J235"/>
    <mergeCell ref="B236:J236"/>
    <mergeCell ref="B237:J237"/>
    <mergeCell ref="B226:J226"/>
    <mergeCell ref="B227:J227"/>
    <mergeCell ref="B228:J228"/>
    <mergeCell ref="B229:J229"/>
    <mergeCell ref="B230:J230"/>
    <mergeCell ref="B231:J231"/>
    <mergeCell ref="B220:J220"/>
    <mergeCell ref="B221:J221"/>
    <mergeCell ref="B222:J222"/>
    <mergeCell ref="B223:J223"/>
    <mergeCell ref="B224:J224"/>
    <mergeCell ref="B225:J225"/>
    <mergeCell ref="B214:J214"/>
    <mergeCell ref="B215:J215"/>
    <mergeCell ref="B216:J216"/>
    <mergeCell ref="B217:J217"/>
    <mergeCell ref="B218:J218"/>
    <mergeCell ref="B219:J219"/>
    <mergeCell ref="B208:J208"/>
    <mergeCell ref="B209:J209"/>
    <mergeCell ref="B210:J210"/>
    <mergeCell ref="B211:J211"/>
    <mergeCell ref="B212:J212"/>
    <mergeCell ref="B213:J213"/>
    <mergeCell ref="B202:J202"/>
    <mergeCell ref="B203:J203"/>
    <mergeCell ref="B204:J204"/>
    <mergeCell ref="B205:J205"/>
    <mergeCell ref="B206:J206"/>
    <mergeCell ref="B207:J207"/>
    <mergeCell ref="B196:M196"/>
    <mergeCell ref="B197:J197"/>
    <mergeCell ref="B198:J198"/>
    <mergeCell ref="B199:J199"/>
    <mergeCell ref="B200:J200"/>
    <mergeCell ref="B201:J201"/>
    <mergeCell ref="B190:J190"/>
    <mergeCell ref="B191:J191"/>
    <mergeCell ref="B192:J192"/>
    <mergeCell ref="B193:J193"/>
    <mergeCell ref="B194:J194"/>
    <mergeCell ref="B195:J195"/>
    <mergeCell ref="B184:J184"/>
    <mergeCell ref="B185:J185"/>
    <mergeCell ref="B186:J186"/>
    <mergeCell ref="B187:J187"/>
    <mergeCell ref="B188:J188"/>
    <mergeCell ref="B189:J189"/>
    <mergeCell ref="B178:J178"/>
    <mergeCell ref="B179:J179"/>
    <mergeCell ref="B180:J180"/>
    <mergeCell ref="B181:J181"/>
    <mergeCell ref="B182:J182"/>
    <mergeCell ref="B183:J183"/>
    <mergeCell ref="B172:J172"/>
    <mergeCell ref="B173:J173"/>
    <mergeCell ref="B174:J174"/>
    <mergeCell ref="B175:J175"/>
    <mergeCell ref="B176:J176"/>
    <mergeCell ref="B177:J177"/>
    <mergeCell ref="B166:J166"/>
    <mergeCell ref="B167:J167"/>
    <mergeCell ref="B168:J168"/>
    <mergeCell ref="B169:J169"/>
    <mergeCell ref="B170:J170"/>
    <mergeCell ref="B171:J171"/>
    <mergeCell ref="B160:J160"/>
    <mergeCell ref="B161:J161"/>
    <mergeCell ref="B162:J162"/>
    <mergeCell ref="B163:J163"/>
    <mergeCell ref="B164:J164"/>
    <mergeCell ref="B165:J165"/>
    <mergeCell ref="B154:J154"/>
    <mergeCell ref="B155:J155"/>
    <mergeCell ref="B156:J156"/>
    <mergeCell ref="B157:J157"/>
    <mergeCell ref="B158:J158"/>
    <mergeCell ref="B159:J159"/>
    <mergeCell ref="B148:J148"/>
    <mergeCell ref="B149:J149"/>
    <mergeCell ref="B150:J150"/>
    <mergeCell ref="B151:J151"/>
    <mergeCell ref="B152:J152"/>
    <mergeCell ref="B153:J153"/>
    <mergeCell ref="B142:J142"/>
    <mergeCell ref="B143:J143"/>
    <mergeCell ref="B144:J144"/>
    <mergeCell ref="B145:J145"/>
    <mergeCell ref="B146:J146"/>
    <mergeCell ref="B147:J147"/>
    <mergeCell ref="B136:J136"/>
    <mergeCell ref="B137:J137"/>
    <mergeCell ref="B138:J138"/>
    <mergeCell ref="B139:J139"/>
    <mergeCell ref="B140:J140"/>
    <mergeCell ref="B141:J141"/>
    <mergeCell ref="B130:J130"/>
    <mergeCell ref="B131:J131"/>
    <mergeCell ref="B132:J132"/>
    <mergeCell ref="B133:J133"/>
    <mergeCell ref="B134:J134"/>
    <mergeCell ref="B135:J135"/>
    <mergeCell ref="B124:J124"/>
    <mergeCell ref="B125:J125"/>
    <mergeCell ref="B126:J126"/>
    <mergeCell ref="B127:J127"/>
    <mergeCell ref="B128:J128"/>
    <mergeCell ref="B129:J129"/>
    <mergeCell ref="B118:J118"/>
    <mergeCell ref="B119:J119"/>
    <mergeCell ref="B120:J120"/>
    <mergeCell ref="B121:J121"/>
    <mergeCell ref="B122:J122"/>
    <mergeCell ref="B123:J123"/>
    <mergeCell ref="U112:V112"/>
    <mergeCell ref="B113:J113"/>
    <mergeCell ref="B114:M114"/>
    <mergeCell ref="B115:J115"/>
    <mergeCell ref="B116:J116"/>
    <mergeCell ref="B117:J117"/>
    <mergeCell ref="B107:J107"/>
    <mergeCell ref="B108:J108"/>
    <mergeCell ref="B109:J109"/>
    <mergeCell ref="B110:J110"/>
    <mergeCell ref="B111:J111"/>
    <mergeCell ref="B112:J112"/>
    <mergeCell ref="B101:J101"/>
    <mergeCell ref="B102:J102"/>
    <mergeCell ref="B103:J103"/>
    <mergeCell ref="B104:J104"/>
    <mergeCell ref="B105:J105"/>
    <mergeCell ref="B106:J106"/>
    <mergeCell ref="B95:J95"/>
    <mergeCell ref="B96:M96"/>
    <mergeCell ref="B97:J97"/>
    <mergeCell ref="B98:J98"/>
    <mergeCell ref="B99:J99"/>
    <mergeCell ref="B100:J100"/>
    <mergeCell ref="B89:M89"/>
    <mergeCell ref="B90:J90"/>
    <mergeCell ref="B91:J91"/>
    <mergeCell ref="B92:J92"/>
    <mergeCell ref="B93:J93"/>
    <mergeCell ref="B94:J94"/>
    <mergeCell ref="B83:J83"/>
    <mergeCell ref="B84:J84"/>
    <mergeCell ref="B85:J85"/>
    <mergeCell ref="B86:J86"/>
    <mergeCell ref="B87:J87"/>
    <mergeCell ref="B88:J88"/>
    <mergeCell ref="B77:J77"/>
    <mergeCell ref="B78:J78"/>
    <mergeCell ref="B79:M79"/>
    <mergeCell ref="B80:J80"/>
    <mergeCell ref="B81:J81"/>
    <mergeCell ref="B82:J82"/>
    <mergeCell ref="B71:J71"/>
    <mergeCell ref="B72:J72"/>
    <mergeCell ref="B73:J73"/>
    <mergeCell ref="B74:M74"/>
    <mergeCell ref="B75:J75"/>
    <mergeCell ref="B76:J76"/>
    <mergeCell ref="A66:A69"/>
    <mergeCell ref="B66:J66"/>
    <mergeCell ref="B67:J67"/>
    <mergeCell ref="B68:J68"/>
    <mergeCell ref="B69:J69"/>
    <mergeCell ref="B70:J70"/>
    <mergeCell ref="B60:J60"/>
    <mergeCell ref="B61:J61"/>
    <mergeCell ref="B62:M62"/>
    <mergeCell ref="B63:J63"/>
    <mergeCell ref="B64:J64"/>
    <mergeCell ref="B65:J65"/>
    <mergeCell ref="B54:J54"/>
    <mergeCell ref="B55:J55"/>
    <mergeCell ref="B56:J56"/>
    <mergeCell ref="B57:J57"/>
    <mergeCell ref="B58:J58"/>
    <mergeCell ref="B59:J59"/>
    <mergeCell ref="B48:J48"/>
    <mergeCell ref="B49:J49"/>
    <mergeCell ref="B50:M50"/>
    <mergeCell ref="B51:J51"/>
    <mergeCell ref="B52:J52"/>
    <mergeCell ref="B53:J53"/>
    <mergeCell ref="B42:J42"/>
    <mergeCell ref="B43:J43"/>
    <mergeCell ref="B44:J44"/>
    <mergeCell ref="B45:J45"/>
    <mergeCell ref="B46:J46"/>
    <mergeCell ref="B47:J47"/>
    <mergeCell ref="B36:J36"/>
    <mergeCell ref="B37:J37"/>
    <mergeCell ref="B38:J38"/>
    <mergeCell ref="B39:J39"/>
    <mergeCell ref="B40:J40"/>
    <mergeCell ref="B41:J41"/>
    <mergeCell ref="B30:J30"/>
    <mergeCell ref="B31:J31"/>
    <mergeCell ref="B32:J32"/>
    <mergeCell ref="B33:J33"/>
    <mergeCell ref="B34:J34"/>
    <mergeCell ref="B35:J35"/>
    <mergeCell ref="B24:J24"/>
    <mergeCell ref="B25:M25"/>
    <mergeCell ref="B26:J26"/>
    <mergeCell ref="B27:J27"/>
    <mergeCell ref="B28:J28"/>
    <mergeCell ref="B29:J29"/>
    <mergeCell ref="B18:J18"/>
    <mergeCell ref="B19:J19"/>
    <mergeCell ref="B20:J20"/>
    <mergeCell ref="B21:J21"/>
    <mergeCell ref="B22:J22"/>
    <mergeCell ref="B23:J23"/>
    <mergeCell ref="B14:J14"/>
    <mergeCell ref="B15:J15"/>
    <mergeCell ref="B16:J16"/>
    <mergeCell ref="B17:J17"/>
    <mergeCell ref="B6:M6"/>
    <mergeCell ref="B7:J7"/>
    <mergeCell ref="B8:J8"/>
    <mergeCell ref="B9:J9"/>
    <mergeCell ref="B10:J10"/>
    <mergeCell ref="B11:M11"/>
    <mergeCell ref="A1:Q1"/>
    <mergeCell ref="A4:A5"/>
    <mergeCell ref="B4:J5"/>
    <mergeCell ref="K4:K5"/>
    <mergeCell ref="L4:L5"/>
    <mergeCell ref="M4:P4"/>
    <mergeCell ref="Q4:Q5"/>
    <mergeCell ref="B12:J12"/>
    <mergeCell ref="B13:J13"/>
  </mergeCells>
  <pageMargins left="0.51181102362204722" right="0.51181102362204722" top="1.3779527559055118" bottom="0.78740157480314965" header="0.31496062992125984" footer="0.31496062992125984"/>
  <pageSetup paperSize="9" scale="76" fitToHeight="5" orientation="landscape" horizontalDpi="1200" verticalDpi="1200" r:id="rId1"/>
  <headerFooter>
    <oddHeader>&amp;L&amp;G</oddHeader>
    <oddFooter>&amp;LSINAPI com desoneração-08/2018; SETOP -07/2018; SUDECAP-06/2018;COPASA-08/2018&amp;C&amp;10Página &amp;P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16"/>
  <sheetViews>
    <sheetView tabSelected="1" zoomScaleNormal="100" zoomScalePageLayoutView="55" workbookViewId="0">
      <selection activeCell="E288" sqref="E288"/>
    </sheetView>
  </sheetViews>
  <sheetFormatPr defaultColWidth="9.140625" defaultRowHeight="15" x14ac:dyDescent="0.25"/>
  <cols>
    <col min="1" max="1" width="10.28515625" style="58" customWidth="1"/>
    <col min="2" max="10" width="9.140625" style="58"/>
    <col min="11" max="11" width="9.140625" style="58" customWidth="1"/>
    <col min="12" max="12" width="13.42578125" style="64" customWidth="1"/>
    <col min="13" max="13" width="12.140625" style="65" bestFit="1" customWidth="1"/>
    <col min="14" max="14" width="9.85546875" style="58" customWidth="1"/>
    <col min="15" max="15" width="11.85546875" style="58" customWidth="1"/>
    <col min="16" max="16" width="12.42578125" style="58" customWidth="1"/>
    <col min="17" max="17" width="16.7109375" style="58" customWidth="1"/>
    <col min="18" max="18" width="0" style="61" hidden="1" customWidth="1"/>
    <col min="19" max="19" width="9.140625" style="58" customWidth="1"/>
    <col min="20" max="20" width="9" style="328" customWidth="1"/>
    <col min="21" max="16384" width="9.140625" style="58"/>
  </cols>
  <sheetData>
    <row r="1" spans="1:26" ht="16.5" thickBot="1" x14ac:dyDescent="0.3">
      <c r="A1" s="343" t="s">
        <v>153</v>
      </c>
      <c r="B1" s="344"/>
      <c r="C1" s="344"/>
      <c r="D1" s="344"/>
      <c r="E1" s="344"/>
      <c r="F1" s="344"/>
      <c r="G1" s="344"/>
      <c r="H1" s="344"/>
      <c r="I1" s="344"/>
      <c r="J1" s="344"/>
      <c r="K1" s="344"/>
      <c r="L1" s="344"/>
      <c r="M1" s="344"/>
      <c r="N1" s="344"/>
      <c r="O1" s="344"/>
      <c r="P1" s="344"/>
      <c r="Q1" s="345"/>
    </row>
    <row r="2" spans="1:26" x14ac:dyDescent="0.25">
      <c r="A2" s="298" t="s">
        <v>0</v>
      </c>
      <c r="B2" s="299"/>
      <c r="C2" s="299"/>
      <c r="D2" s="300"/>
      <c r="E2" s="301" t="s">
        <v>164</v>
      </c>
      <c r="F2" s="299"/>
      <c r="G2" s="299"/>
      <c r="H2" s="299"/>
      <c r="I2" s="299"/>
      <c r="J2" s="299"/>
      <c r="K2" s="299"/>
      <c r="L2" s="299"/>
      <c r="M2" s="299"/>
      <c r="N2" s="300"/>
      <c r="O2" s="302" t="s">
        <v>1</v>
      </c>
      <c r="P2" s="303">
        <v>43344</v>
      </c>
      <c r="Q2" s="304"/>
    </row>
    <row r="3" spans="1:26" ht="15.75" thickBot="1" x14ac:dyDescent="0.3">
      <c r="A3" s="305" t="s">
        <v>2</v>
      </c>
      <c r="B3" s="306"/>
      <c r="C3" s="306"/>
      <c r="D3" s="307"/>
      <c r="E3" s="308" t="s">
        <v>76</v>
      </c>
      <c r="F3" s="306"/>
      <c r="G3" s="306"/>
      <c r="H3" s="306"/>
      <c r="I3" s="306"/>
      <c r="J3" s="306"/>
      <c r="K3" s="306"/>
      <c r="L3" s="309"/>
      <c r="M3" s="309"/>
      <c r="N3" s="310" t="s">
        <v>31</v>
      </c>
      <c r="O3" s="311"/>
      <c r="P3" s="312" t="s">
        <v>3</v>
      </c>
      <c r="Q3" s="313">
        <v>0.25</v>
      </c>
      <c r="Z3" s="59"/>
    </row>
    <row r="4" spans="1:26" ht="15" customHeight="1" x14ac:dyDescent="0.25">
      <c r="A4" s="346" t="s">
        <v>4</v>
      </c>
      <c r="B4" s="348" t="s">
        <v>5</v>
      </c>
      <c r="C4" s="348"/>
      <c r="D4" s="348"/>
      <c r="E4" s="348"/>
      <c r="F4" s="348"/>
      <c r="G4" s="348"/>
      <c r="H4" s="348"/>
      <c r="I4" s="348"/>
      <c r="J4" s="348"/>
      <c r="K4" s="350" t="s">
        <v>6</v>
      </c>
      <c r="L4" s="350" t="s">
        <v>18</v>
      </c>
      <c r="M4" s="348" t="s">
        <v>7</v>
      </c>
      <c r="N4" s="352"/>
      <c r="O4" s="352"/>
      <c r="P4" s="353"/>
      <c r="Q4" s="354" t="s">
        <v>71</v>
      </c>
    </row>
    <row r="5" spans="1:26" ht="33" customHeight="1" thickBot="1" x14ac:dyDescent="0.3">
      <c r="A5" s="347"/>
      <c r="B5" s="349"/>
      <c r="C5" s="349"/>
      <c r="D5" s="349"/>
      <c r="E5" s="349"/>
      <c r="F5" s="349"/>
      <c r="G5" s="349"/>
      <c r="H5" s="349"/>
      <c r="I5" s="349"/>
      <c r="J5" s="349"/>
      <c r="K5" s="351"/>
      <c r="L5" s="351"/>
      <c r="M5" s="48" t="s">
        <v>8</v>
      </c>
      <c r="N5" s="2" t="s">
        <v>9</v>
      </c>
      <c r="O5" s="51" t="s">
        <v>10</v>
      </c>
      <c r="P5" s="1" t="s">
        <v>11</v>
      </c>
      <c r="Q5" s="355"/>
    </row>
    <row r="6" spans="1:26" ht="15" customHeight="1" x14ac:dyDescent="0.25">
      <c r="A6" s="3">
        <v>1</v>
      </c>
      <c r="B6" s="359" t="s">
        <v>35</v>
      </c>
      <c r="C6" s="360"/>
      <c r="D6" s="360"/>
      <c r="E6" s="360"/>
      <c r="F6" s="360"/>
      <c r="G6" s="360"/>
      <c r="H6" s="360"/>
      <c r="I6" s="360"/>
      <c r="J6" s="360"/>
      <c r="K6" s="360"/>
      <c r="L6" s="360"/>
      <c r="M6" s="360"/>
      <c r="N6" s="5"/>
      <c r="O6" s="5"/>
      <c r="P6" s="72">
        <f>SUM(P7:P10)</f>
        <v>8507.1354879609371</v>
      </c>
      <c r="Q6" s="43"/>
      <c r="S6" s="281"/>
    </row>
    <row r="7" spans="1:26" s="60" customFormat="1" ht="15" customHeight="1" x14ac:dyDescent="0.25">
      <c r="A7" s="231" t="s">
        <v>12</v>
      </c>
      <c r="B7" s="361" t="s">
        <v>14</v>
      </c>
      <c r="C7" s="361"/>
      <c r="D7" s="361"/>
      <c r="E7" s="361"/>
      <c r="F7" s="361"/>
      <c r="G7" s="361"/>
      <c r="H7" s="361"/>
      <c r="I7" s="361"/>
      <c r="J7" s="361"/>
      <c r="K7" s="229" t="s">
        <v>15</v>
      </c>
      <c r="L7" s="238">
        <v>1</v>
      </c>
      <c r="M7" s="241">
        <f>(SUM(P273,P257,P249,P203,P115,P96,P89,P79,P74,P62,P50,P25,P11,P8:P10))*0.5%</f>
        <v>2517.0879903687501</v>
      </c>
      <c r="N7" s="237">
        <f>$Q$3</f>
        <v>0.25</v>
      </c>
      <c r="O7" s="241">
        <f>(1+N7)*M7</f>
        <v>3146.3599879609374</v>
      </c>
      <c r="P7" s="44">
        <f>L7*O7</f>
        <v>3146.3599879609374</v>
      </c>
      <c r="Q7" s="234" t="s">
        <v>40</v>
      </c>
      <c r="R7" s="61" t="s">
        <v>34</v>
      </c>
      <c r="S7" s="282" t="s">
        <v>34</v>
      </c>
      <c r="T7" s="329"/>
    </row>
    <row r="8" spans="1:26" s="60" customFormat="1" ht="15" customHeight="1" x14ac:dyDescent="0.25">
      <c r="A8" s="231" t="s">
        <v>154</v>
      </c>
      <c r="B8" s="361" t="s">
        <v>41</v>
      </c>
      <c r="C8" s="361"/>
      <c r="D8" s="361"/>
      <c r="E8" s="361"/>
      <c r="F8" s="361"/>
      <c r="G8" s="361"/>
      <c r="H8" s="361"/>
      <c r="I8" s="361"/>
      <c r="J8" s="361"/>
      <c r="K8" s="229" t="s">
        <v>15</v>
      </c>
      <c r="L8" s="238">
        <v>1</v>
      </c>
      <c r="M8" s="241">
        <v>1077.1199999999999</v>
      </c>
      <c r="N8" s="52">
        <f t="shared" ref="N8:N10" si="0">$Q$3</f>
        <v>0.25</v>
      </c>
      <c r="O8" s="241">
        <f t="shared" ref="O8" si="1">(1+N8)*M8</f>
        <v>1346.3999999999999</v>
      </c>
      <c r="P8" s="241">
        <f t="shared" ref="P8" si="2">L8*O8</f>
        <v>1346.3999999999999</v>
      </c>
      <c r="Q8" s="234" t="s">
        <v>42</v>
      </c>
      <c r="R8" s="61" t="s">
        <v>34</v>
      </c>
      <c r="S8" s="282" t="s">
        <v>34</v>
      </c>
      <c r="T8" s="294"/>
    </row>
    <row r="9" spans="1:26" s="244" customFormat="1" ht="49.5" customHeight="1" x14ac:dyDescent="0.25">
      <c r="A9" s="231" t="s">
        <v>32</v>
      </c>
      <c r="B9" s="361" t="s">
        <v>568</v>
      </c>
      <c r="C9" s="361"/>
      <c r="D9" s="361"/>
      <c r="E9" s="361"/>
      <c r="F9" s="361"/>
      <c r="G9" s="361"/>
      <c r="H9" s="361"/>
      <c r="I9" s="361"/>
      <c r="J9" s="361"/>
      <c r="K9" s="229" t="s">
        <v>15</v>
      </c>
      <c r="L9" s="238">
        <v>2</v>
      </c>
      <c r="M9" s="241">
        <f>ROUND('COMPOSIÇÃO DE CUSTO '!G49,2)</f>
        <v>712.1</v>
      </c>
      <c r="N9" s="237">
        <f t="shared" si="0"/>
        <v>0.25</v>
      </c>
      <c r="O9" s="241">
        <f t="shared" ref="O9:O10" si="3">(1+N9)*M9</f>
        <v>890.125</v>
      </c>
      <c r="P9" s="241">
        <f t="shared" ref="P9:P10" si="4">L9*O9</f>
        <v>1780.25</v>
      </c>
      <c r="Q9" s="234" t="s">
        <v>141</v>
      </c>
      <c r="R9" s="247"/>
      <c r="S9" s="282"/>
      <c r="T9" s="294"/>
    </row>
    <row r="10" spans="1:26" s="244" customFormat="1" ht="15" customHeight="1" x14ac:dyDescent="0.25">
      <c r="A10" s="231" t="s">
        <v>37</v>
      </c>
      <c r="B10" s="356" t="s">
        <v>595</v>
      </c>
      <c r="C10" s="357"/>
      <c r="D10" s="357"/>
      <c r="E10" s="357"/>
      <c r="F10" s="357"/>
      <c r="G10" s="357"/>
      <c r="H10" s="357"/>
      <c r="I10" s="357"/>
      <c r="J10" s="357"/>
      <c r="K10" s="229" t="s">
        <v>13</v>
      </c>
      <c r="L10" s="238">
        <f>183.52+83.64</f>
        <v>267.16000000000003</v>
      </c>
      <c r="M10" s="241">
        <v>6.69</v>
      </c>
      <c r="N10" s="237">
        <f t="shared" si="0"/>
        <v>0.25</v>
      </c>
      <c r="O10" s="241">
        <f t="shared" si="3"/>
        <v>8.3625000000000007</v>
      </c>
      <c r="P10" s="241">
        <f t="shared" si="4"/>
        <v>2234.1255000000006</v>
      </c>
      <c r="Q10" s="234" t="s">
        <v>596</v>
      </c>
      <c r="R10" s="247"/>
      <c r="S10" s="282" t="s">
        <v>34</v>
      </c>
      <c r="T10" s="294"/>
    </row>
    <row r="11" spans="1:26" s="60" customFormat="1" ht="15" customHeight="1" x14ac:dyDescent="0.25">
      <c r="A11" s="235">
        <v>2</v>
      </c>
      <c r="B11" s="362" t="s">
        <v>82</v>
      </c>
      <c r="C11" s="363"/>
      <c r="D11" s="363"/>
      <c r="E11" s="363"/>
      <c r="F11" s="363"/>
      <c r="G11" s="363"/>
      <c r="H11" s="363"/>
      <c r="I11" s="363"/>
      <c r="J11" s="363"/>
      <c r="K11" s="363"/>
      <c r="L11" s="363"/>
      <c r="M11" s="363"/>
      <c r="N11" s="49"/>
      <c r="O11" s="50"/>
      <c r="P11" s="42">
        <f>SUM(P12:P24)</f>
        <v>8568.5698639999991</v>
      </c>
      <c r="Q11" s="55"/>
      <c r="R11" s="126"/>
      <c r="S11" s="282"/>
      <c r="T11" s="294"/>
    </row>
    <row r="12" spans="1:26" s="60" customFormat="1" ht="15" customHeight="1" x14ac:dyDescent="0.25">
      <c r="A12" s="233" t="s">
        <v>44</v>
      </c>
      <c r="B12" s="356" t="s">
        <v>571</v>
      </c>
      <c r="C12" s="357"/>
      <c r="D12" s="357"/>
      <c r="E12" s="357"/>
      <c r="F12" s="357"/>
      <c r="G12" s="357"/>
      <c r="H12" s="357"/>
      <c r="I12" s="357"/>
      <c r="J12" s="358"/>
      <c r="K12" s="249" t="s">
        <v>17</v>
      </c>
      <c r="L12" s="240">
        <f>(0.04+1.74+0.04+0.27+0.27+1.23)*2.79+(0.17*2+0.39)*0.69+(21.24+7.855*2*0.2)</f>
        <v>34.901799999999994</v>
      </c>
      <c r="M12" s="249">
        <v>32.44</v>
      </c>
      <c r="N12" s="237">
        <f>$Q$3</f>
        <v>0.25</v>
      </c>
      <c r="O12" s="241">
        <f t="shared" ref="O12:O22" si="5">(1+N12)*M12</f>
        <v>40.549999999999997</v>
      </c>
      <c r="P12" s="241">
        <f t="shared" ref="P12:P22" si="6">L12*O12</f>
        <v>1415.2679899999996</v>
      </c>
      <c r="Q12" s="243">
        <v>97622</v>
      </c>
      <c r="R12" s="126" t="s">
        <v>33</v>
      </c>
      <c r="S12" s="282" t="s">
        <v>33</v>
      </c>
      <c r="T12" s="294"/>
    </row>
    <row r="13" spans="1:26" s="244" customFormat="1" ht="15" customHeight="1" x14ac:dyDescent="0.25">
      <c r="A13" s="233" t="s">
        <v>69</v>
      </c>
      <c r="B13" s="356" t="s">
        <v>569</v>
      </c>
      <c r="C13" s="357"/>
      <c r="D13" s="357"/>
      <c r="E13" s="357"/>
      <c r="F13" s="357"/>
      <c r="G13" s="357"/>
      <c r="H13" s="357"/>
      <c r="I13" s="357"/>
      <c r="J13" s="358"/>
      <c r="K13" s="249" t="s">
        <v>13</v>
      </c>
      <c r="L13" s="240">
        <f>(4.95*7.57+(0.92+1.31+2.29)*2.23)+2.44*5.42+(2.23*1.8*6+(0.92+1.31+2.29)*2*1.8)</f>
        <v>101.1319</v>
      </c>
      <c r="M13" s="249">
        <v>7.56</v>
      </c>
      <c r="N13" s="237">
        <f t="shared" ref="N13:N21" si="7">$Q$3</f>
        <v>0.25</v>
      </c>
      <c r="O13" s="241">
        <f t="shared" ref="O13:O21" si="8">(1+N13)*M13</f>
        <v>9.4499999999999993</v>
      </c>
      <c r="P13" s="241">
        <f t="shared" ref="P13:P21" si="9">L13*O13</f>
        <v>955.6964549999999</v>
      </c>
      <c r="Q13" s="243">
        <v>97634</v>
      </c>
      <c r="R13" s="126"/>
      <c r="S13" s="282" t="s">
        <v>33</v>
      </c>
      <c r="T13" s="294"/>
    </row>
    <row r="14" spans="1:26" s="244" customFormat="1" ht="15" customHeight="1" x14ac:dyDescent="0.25">
      <c r="A14" s="233" t="s">
        <v>694</v>
      </c>
      <c r="B14" s="356" t="s">
        <v>527</v>
      </c>
      <c r="C14" s="357"/>
      <c r="D14" s="357"/>
      <c r="E14" s="357"/>
      <c r="F14" s="357"/>
      <c r="G14" s="357"/>
      <c r="H14" s="357"/>
      <c r="I14" s="357"/>
      <c r="J14" s="358"/>
      <c r="K14" s="249" t="s">
        <v>13</v>
      </c>
      <c r="L14" s="240">
        <f>2*0.7*2.1</f>
        <v>2.94</v>
      </c>
      <c r="M14" s="249">
        <v>8.41</v>
      </c>
      <c r="N14" s="237">
        <f t="shared" si="7"/>
        <v>0.25</v>
      </c>
      <c r="O14" s="241">
        <f t="shared" si="8"/>
        <v>10.512499999999999</v>
      </c>
      <c r="P14" s="241">
        <f t="shared" si="9"/>
        <v>30.906749999999999</v>
      </c>
      <c r="Q14" s="243" t="s">
        <v>522</v>
      </c>
      <c r="R14" s="126"/>
      <c r="S14" s="282" t="s">
        <v>34</v>
      </c>
      <c r="T14" s="294"/>
    </row>
    <row r="15" spans="1:26" s="244" customFormat="1" ht="15" customHeight="1" x14ac:dyDescent="0.25">
      <c r="A15" s="233" t="s">
        <v>695</v>
      </c>
      <c r="B15" s="356" t="s">
        <v>528</v>
      </c>
      <c r="C15" s="357"/>
      <c r="D15" s="357"/>
      <c r="E15" s="357"/>
      <c r="F15" s="357"/>
      <c r="G15" s="357"/>
      <c r="H15" s="357"/>
      <c r="I15" s="357"/>
      <c r="J15" s="358"/>
      <c r="K15" s="249" t="s">
        <v>13</v>
      </c>
      <c r="L15" s="240">
        <f>(1+1)*0.8+(0.8+2.35+2.32+2.15)*0.8+(0.8+0.8)*1+(1.75+2.3+2.4+2.15)*0.8+0.9*2.1+2.1*2.5</f>
        <v>23.316000000000003</v>
      </c>
      <c r="M15" s="249">
        <v>11.91</v>
      </c>
      <c r="N15" s="237">
        <f t="shared" si="7"/>
        <v>0.25</v>
      </c>
      <c r="O15" s="241">
        <f t="shared" si="8"/>
        <v>14.887499999999999</v>
      </c>
      <c r="P15" s="241">
        <f t="shared" si="9"/>
        <v>347.11695000000003</v>
      </c>
      <c r="Q15" s="243" t="s">
        <v>519</v>
      </c>
      <c r="R15" s="58"/>
      <c r="S15" s="282" t="s">
        <v>34</v>
      </c>
      <c r="T15" s="294"/>
    </row>
    <row r="16" spans="1:26" s="244" customFormat="1" ht="15" customHeight="1" x14ac:dyDescent="0.25">
      <c r="A16" s="233" t="s">
        <v>696</v>
      </c>
      <c r="B16" s="356" t="s">
        <v>551</v>
      </c>
      <c r="C16" s="357"/>
      <c r="D16" s="357"/>
      <c r="E16" s="357"/>
      <c r="F16" s="357"/>
      <c r="G16" s="357"/>
      <c r="H16" s="357"/>
      <c r="I16" s="357"/>
      <c r="J16" s="358"/>
      <c r="K16" s="249" t="s">
        <v>17</v>
      </c>
      <c r="L16" s="240">
        <f>2.44*5.42*0.1+(6.06+8.24)*0.6</f>
        <v>9.9024800000000006</v>
      </c>
      <c r="M16" s="249">
        <v>55.79</v>
      </c>
      <c r="N16" s="237">
        <f t="shared" si="7"/>
        <v>0.25</v>
      </c>
      <c r="O16" s="241">
        <f t="shared" si="8"/>
        <v>69.737499999999997</v>
      </c>
      <c r="P16" s="241">
        <f t="shared" si="9"/>
        <v>690.57419900000002</v>
      </c>
      <c r="Q16" s="243" t="s">
        <v>529</v>
      </c>
      <c r="R16" s="58"/>
      <c r="S16" s="282" t="s">
        <v>34</v>
      </c>
      <c r="T16" s="294"/>
    </row>
    <row r="17" spans="1:22" s="244" customFormat="1" ht="15" customHeight="1" x14ac:dyDescent="0.25">
      <c r="A17" s="233" t="s">
        <v>697</v>
      </c>
      <c r="B17" s="356" t="s">
        <v>544</v>
      </c>
      <c r="C17" s="357"/>
      <c r="D17" s="357"/>
      <c r="E17" s="357"/>
      <c r="F17" s="357"/>
      <c r="G17" s="357"/>
      <c r="H17" s="357"/>
      <c r="I17" s="357"/>
      <c r="J17" s="358"/>
      <c r="K17" s="249" t="s">
        <v>13</v>
      </c>
      <c r="L17" s="240">
        <f>2.835+10.69*1.8</f>
        <v>22.077000000000002</v>
      </c>
      <c r="M17" s="249">
        <v>8.41</v>
      </c>
      <c r="N17" s="237">
        <f t="shared" si="7"/>
        <v>0.25</v>
      </c>
      <c r="O17" s="241">
        <f t="shared" si="8"/>
        <v>10.512499999999999</v>
      </c>
      <c r="P17" s="241">
        <f t="shared" si="9"/>
        <v>232.0844625</v>
      </c>
      <c r="Q17" s="243" t="s">
        <v>521</v>
      </c>
      <c r="R17" s="58"/>
      <c r="S17" s="282" t="s">
        <v>34</v>
      </c>
      <c r="T17" s="294"/>
    </row>
    <row r="18" spans="1:22" s="244" customFormat="1" ht="15" customHeight="1" x14ac:dyDescent="0.25">
      <c r="A18" s="233" t="s">
        <v>698</v>
      </c>
      <c r="B18" s="356" t="s">
        <v>541</v>
      </c>
      <c r="C18" s="357"/>
      <c r="D18" s="357"/>
      <c r="E18" s="357"/>
      <c r="F18" s="357"/>
      <c r="G18" s="357"/>
      <c r="H18" s="357"/>
      <c r="I18" s="357"/>
      <c r="J18" s="358"/>
      <c r="K18" s="249" t="s">
        <v>13</v>
      </c>
      <c r="L18" s="240">
        <f>24*1.5</f>
        <v>36</v>
      </c>
      <c r="M18" s="249">
        <v>11.2</v>
      </c>
      <c r="N18" s="237">
        <f t="shared" si="7"/>
        <v>0.25</v>
      </c>
      <c r="O18" s="241">
        <f t="shared" si="8"/>
        <v>14</v>
      </c>
      <c r="P18" s="241">
        <f t="shared" si="9"/>
        <v>504</v>
      </c>
      <c r="Q18" s="243" t="s">
        <v>520</v>
      </c>
      <c r="R18" s="126"/>
      <c r="S18" s="282" t="s">
        <v>34</v>
      </c>
      <c r="T18" s="294"/>
    </row>
    <row r="19" spans="1:22" s="244" customFormat="1" ht="15" customHeight="1" x14ac:dyDescent="0.25">
      <c r="A19" s="233" t="s">
        <v>699</v>
      </c>
      <c r="B19" s="356" t="s">
        <v>543</v>
      </c>
      <c r="C19" s="357"/>
      <c r="D19" s="357"/>
      <c r="E19" s="357"/>
      <c r="F19" s="357"/>
      <c r="G19" s="357"/>
      <c r="H19" s="357"/>
      <c r="I19" s="357"/>
      <c r="J19" s="358"/>
      <c r="K19" s="249" t="s">
        <v>13</v>
      </c>
      <c r="L19" s="240">
        <f>(2.84+2.64)*5.22</f>
        <v>28.605600000000003</v>
      </c>
      <c r="M19" s="249">
        <v>11.21</v>
      </c>
      <c r="N19" s="237">
        <f t="shared" si="7"/>
        <v>0.25</v>
      </c>
      <c r="O19" s="241">
        <f t="shared" ref="O19" si="10">(1+N19)*M19</f>
        <v>14.012500000000001</v>
      </c>
      <c r="P19" s="241">
        <f t="shared" ref="P19" si="11">L19*O19</f>
        <v>400.83597000000009</v>
      </c>
      <c r="Q19" s="243" t="s">
        <v>518</v>
      </c>
      <c r="R19" s="126"/>
      <c r="S19" s="282" t="s">
        <v>34</v>
      </c>
      <c r="T19" s="294"/>
    </row>
    <row r="20" spans="1:22" s="244" customFormat="1" ht="15" customHeight="1" x14ac:dyDescent="0.25">
      <c r="A20" s="233" t="s">
        <v>700</v>
      </c>
      <c r="B20" s="356" t="s">
        <v>524</v>
      </c>
      <c r="C20" s="357"/>
      <c r="D20" s="357"/>
      <c r="E20" s="357"/>
      <c r="F20" s="357"/>
      <c r="G20" s="357"/>
      <c r="H20" s="357"/>
      <c r="I20" s="357"/>
      <c r="J20" s="358"/>
      <c r="K20" s="249" t="s">
        <v>13</v>
      </c>
      <c r="L20" s="240">
        <f>6.55*16.66</f>
        <v>109.123</v>
      </c>
      <c r="M20" s="249">
        <v>14.27</v>
      </c>
      <c r="N20" s="237">
        <f t="shared" si="7"/>
        <v>0.25</v>
      </c>
      <c r="O20" s="241">
        <f t="shared" si="8"/>
        <v>17.837499999999999</v>
      </c>
      <c r="P20" s="241">
        <f t="shared" si="9"/>
        <v>1946.4815125</v>
      </c>
      <c r="Q20" s="243" t="s">
        <v>523</v>
      </c>
      <c r="R20" s="126"/>
      <c r="S20" s="282" t="s">
        <v>34</v>
      </c>
      <c r="T20" s="294"/>
    </row>
    <row r="21" spans="1:22" s="244" customFormat="1" ht="24.95" customHeight="1" x14ac:dyDescent="0.25">
      <c r="A21" s="233" t="s">
        <v>701</v>
      </c>
      <c r="B21" s="356" t="s">
        <v>526</v>
      </c>
      <c r="C21" s="357"/>
      <c r="D21" s="357"/>
      <c r="E21" s="357"/>
      <c r="F21" s="357"/>
      <c r="G21" s="357"/>
      <c r="H21" s="357"/>
      <c r="I21" s="357"/>
      <c r="J21" s="358"/>
      <c r="K21" s="249" t="s">
        <v>13</v>
      </c>
      <c r="L21" s="240">
        <f>L20</f>
        <v>109.123</v>
      </c>
      <c r="M21" s="249">
        <v>14.02</v>
      </c>
      <c r="N21" s="237">
        <f t="shared" si="7"/>
        <v>0.25</v>
      </c>
      <c r="O21" s="241">
        <f t="shared" si="8"/>
        <v>17.524999999999999</v>
      </c>
      <c r="P21" s="241">
        <f t="shared" si="9"/>
        <v>1912.3805749999999</v>
      </c>
      <c r="Q21" s="243" t="s">
        <v>517</v>
      </c>
      <c r="R21" s="126"/>
      <c r="S21" s="282" t="s">
        <v>34</v>
      </c>
      <c r="T21" s="294"/>
    </row>
    <row r="22" spans="1:22" s="60" customFormat="1" ht="15" customHeight="1" x14ac:dyDescent="0.25">
      <c r="A22" s="233" t="s">
        <v>702</v>
      </c>
      <c r="B22" s="356" t="s">
        <v>647</v>
      </c>
      <c r="C22" s="357"/>
      <c r="D22" s="357"/>
      <c r="E22" s="357"/>
      <c r="F22" s="357"/>
      <c r="G22" s="357"/>
      <c r="H22" s="357"/>
      <c r="I22" s="357"/>
      <c r="J22" s="358"/>
      <c r="K22" s="224" t="s">
        <v>15</v>
      </c>
      <c r="L22" s="249">
        <v>3</v>
      </c>
      <c r="M22" s="249">
        <v>7.24</v>
      </c>
      <c r="N22" s="237">
        <f>$Q$3</f>
        <v>0.25</v>
      </c>
      <c r="O22" s="241">
        <f t="shared" si="5"/>
        <v>9.0500000000000007</v>
      </c>
      <c r="P22" s="241">
        <f t="shared" si="6"/>
        <v>27.150000000000002</v>
      </c>
      <c r="Q22" s="243">
        <v>97663</v>
      </c>
      <c r="R22" s="126" t="s">
        <v>33</v>
      </c>
      <c r="S22" s="282" t="s">
        <v>33</v>
      </c>
      <c r="T22" s="294"/>
    </row>
    <row r="23" spans="1:22" s="244" customFormat="1" ht="15" customHeight="1" x14ac:dyDescent="0.25">
      <c r="A23" s="233" t="s">
        <v>703</v>
      </c>
      <c r="B23" s="356" t="s">
        <v>572</v>
      </c>
      <c r="C23" s="357"/>
      <c r="D23" s="357"/>
      <c r="E23" s="357"/>
      <c r="F23" s="357"/>
      <c r="G23" s="357"/>
      <c r="H23" s="357"/>
      <c r="I23" s="357"/>
      <c r="J23" s="358"/>
      <c r="K23" s="224" t="s">
        <v>15</v>
      </c>
      <c r="L23" s="249">
        <v>2</v>
      </c>
      <c r="M23" s="249">
        <v>5.28</v>
      </c>
      <c r="N23" s="237">
        <f>$Q$3</f>
        <v>0.25</v>
      </c>
      <c r="O23" s="241">
        <f t="shared" ref="O23" si="12">(1+N23)*M23</f>
        <v>6.6000000000000005</v>
      </c>
      <c r="P23" s="241">
        <f t="shared" ref="P23" si="13">L23*O23</f>
        <v>13.200000000000001</v>
      </c>
      <c r="Q23" s="243">
        <v>97666</v>
      </c>
      <c r="R23" s="126"/>
      <c r="S23" s="282" t="s">
        <v>33</v>
      </c>
      <c r="T23" s="294"/>
    </row>
    <row r="24" spans="1:22" s="244" customFormat="1" ht="15" customHeight="1" x14ac:dyDescent="0.25">
      <c r="A24" s="233" t="s">
        <v>704</v>
      </c>
      <c r="B24" s="356" t="s">
        <v>546</v>
      </c>
      <c r="C24" s="357"/>
      <c r="D24" s="357"/>
      <c r="E24" s="357"/>
      <c r="F24" s="357"/>
      <c r="G24" s="357"/>
      <c r="H24" s="357"/>
      <c r="I24" s="357"/>
      <c r="J24" s="358"/>
      <c r="K24" s="224" t="s">
        <v>15</v>
      </c>
      <c r="L24" s="249">
        <v>1</v>
      </c>
      <c r="M24" s="249">
        <v>74.3</v>
      </c>
      <c r="N24" s="237">
        <f>$Q$3</f>
        <v>0.25</v>
      </c>
      <c r="O24" s="241">
        <f t="shared" ref="O24" si="14">(1+N24)*M24</f>
        <v>92.875</v>
      </c>
      <c r="P24" s="241">
        <f t="shared" ref="P24" si="15">L24*O24</f>
        <v>92.875</v>
      </c>
      <c r="Q24" s="243" t="s">
        <v>545</v>
      </c>
      <c r="R24" s="126"/>
      <c r="S24" s="282" t="s">
        <v>34</v>
      </c>
      <c r="T24" s="294"/>
    </row>
    <row r="25" spans="1:22" s="60" customFormat="1" ht="15" customHeight="1" x14ac:dyDescent="0.25">
      <c r="A25" s="235">
        <v>3</v>
      </c>
      <c r="B25" s="362" t="s">
        <v>165</v>
      </c>
      <c r="C25" s="363"/>
      <c r="D25" s="363"/>
      <c r="E25" s="363"/>
      <c r="F25" s="363"/>
      <c r="G25" s="363"/>
      <c r="H25" s="363"/>
      <c r="I25" s="363"/>
      <c r="J25" s="363"/>
      <c r="K25" s="363"/>
      <c r="L25" s="363"/>
      <c r="M25" s="363"/>
      <c r="N25" s="49"/>
      <c r="O25" s="50"/>
      <c r="P25" s="42">
        <f>SUM(P26:P31)+P32+P34+P40+P42+P47+P48+P49</f>
        <v>111743.5649425</v>
      </c>
      <c r="Q25" s="55"/>
      <c r="R25" s="126"/>
      <c r="S25" s="282"/>
      <c r="T25" s="294"/>
    </row>
    <row r="26" spans="1:22" s="60" customFormat="1" ht="15" customHeight="1" x14ac:dyDescent="0.25">
      <c r="A26" s="233" t="s">
        <v>45</v>
      </c>
      <c r="B26" s="356" t="s">
        <v>427</v>
      </c>
      <c r="C26" s="357"/>
      <c r="D26" s="357"/>
      <c r="E26" s="357"/>
      <c r="F26" s="357"/>
      <c r="G26" s="357"/>
      <c r="H26" s="357"/>
      <c r="I26" s="357"/>
      <c r="J26" s="358"/>
      <c r="K26" s="241" t="s">
        <v>17</v>
      </c>
      <c r="L26" s="241">
        <v>151.28</v>
      </c>
      <c r="M26" s="241">
        <v>41.82</v>
      </c>
      <c r="N26" s="237">
        <f t="shared" ref="N26:N29" si="16">$Q$3</f>
        <v>0.25</v>
      </c>
      <c r="O26" s="241">
        <f t="shared" ref="O26:O29" si="17">(1+N26)*M26</f>
        <v>52.274999999999999</v>
      </c>
      <c r="P26" s="241">
        <f t="shared" ref="P26:P29" si="18">L26*O26</f>
        <v>7908.1620000000003</v>
      </c>
      <c r="Q26" s="234" t="s">
        <v>428</v>
      </c>
      <c r="R26" s="126" t="s">
        <v>33</v>
      </c>
      <c r="S26" s="282" t="s">
        <v>34</v>
      </c>
      <c r="T26" s="294"/>
    </row>
    <row r="27" spans="1:22" s="60" customFormat="1" ht="15" customHeight="1" x14ac:dyDescent="0.25">
      <c r="A27" s="233" t="s">
        <v>46</v>
      </c>
      <c r="B27" s="356" t="s">
        <v>692</v>
      </c>
      <c r="C27" s="357"/>
      <c r="D27" s="357"/>
      <c r="E27" s="357"/>
      <c r="F27" s="357"/>
      <c r="G27" s="357"/>
      <c r="H27" s="357"/>
      <c r="I27" s="357"/>
      <c r="J27" s="358"/>
      <c r="K27" s="241" t="s">
        <v>13</v>
      </c>
      <c r="L27" s="241">
        <f>72.68+83.9</f>
        <v>156.58000000000001</v>
      </c>
      <c r="M27" s="241">
        <v>7.4</v>
      </c>
      <c r="N27" s="237">
        <f t="shared" si="16"/>
        <v>0.25</v>
      </c>
      <c r="O27" s="241">
        <f t="shared" si="17"/>
        <v>9.25</v>
      </c>
      <c r="P27" s="241">
        <f t="shared" si="18"/>
        <v>1448.365</v>
      </c>
      <c r="Q27" s="234" t="s">
        <v>429</v>
      </c>
      <c r="R27" s="126"/>
      <c r="S27" s="282" t="s">
        <v>34</v>
      </c>
      <c r="T27" s="294"/>
    </row>
    <row r="28" spans="1:22" s="60" customFormat="1" ht="15" customHeight="1" x14ac:dyDescent="0.25">
      <c r="A28" s="233" t="s">
        <v>469</v>
      </c>
      <c r="B28" s="356" t="s">
        <v>693</v>
      </c>
      <c r="C28" s="357"/>
      <c r="D28" s="357"/>
      <c r="E28" s="357"/>
      <c r="F28" s="357"/>
      <c r="G28" s="357"/>
      <c r="H28" s="357"/>
      <c r="I28" s="357"/>
      <c r="J28" s="358"/>
      <c r="K28" s="241" t="s">
        <v>17</v>
      </c>
      <c r="L28" s="241">
        <f>(17.18+42.44)*0.05</f>
        <v>2.9809999999999999</v>
      </c>
      <c r="M28" s="241">
        <v>387.61</v>
      </c>
      <c r="N28" s="237">
        <f t="shared" si="16"/>
        <v>0.25</v>
      </c>
      <c r="O28" s="241">
        <f t="shared" si="17"/>
        <v>484.51250000000005</v>
      </c>
      <c r="P28" s="241">
        <f t="shared" si="18"/>
        <v>1444.3317625</v>
      </c>
      <c r="Q28" s="234" t="s">
        <v>430</v>
      </c>
      <c r="R28" s="126"/>
      <c r="S28" s="282" t="s">
        <v>34</v>
      </c>
      <c r="T28" s="294"/>
    </row>
    <row r="29" spans="1:22" s="60" customFormat="1" ht="15" customHeight="1" x14ac:dyDescent="0.25">
      <c r="A29" s="233" t="s">
        <v>531</v>
      </c>
      <c r="B29" s="356" t="s">
        <v>431</v>
      </c>
      <c r="C29" s="357"/>
      <c r="D29" s="357"/>
      <c r="E29" s="357"/>
      <c r="F29" s="357"/>
      <c r="G29" s="357"/>
      <c r="H29" s="357"/>
      <c r="I29" s="357"/>
      <c r="J29" s="358"/>
      <c r="K29" s="242" t="s">
        <v>17</v>
      </c>
      <c r="L29" s="241">
        <f>(L26-(12.36+0.88+0.72+4.7+3.6+3.58+L28))*1.3</f>
        <v>159.19670000000002</v>
      </c>
      <c r="M29" s="241">
        <v>26.32</v>
      </c>
      <c r="N29" s="237">
        <f t="shared" si="16"/>
        <v>0.25</v>
      </c>
      <c r="O29" s="241">
        <f t="shared" si="17"/>
        <v>32.9</v>
      </c>
      <c r="P29" s="241">
        <f t="shared" si="18"/>
        <v>5237.5714300000009</v>
      </c>
      <c r="Q29" s="234" t="s">
        <v>432</v>
      </c>
      <c r="R29" s="126"/>
      <c r="S29" s="282" t="s">
        <v>34</v>
      </c>
      <c r="T29" s="294"/>
    </row>
    <row r="30" spans="1:22" s="294" customFormat="1" ht="15" customHeight="1" x14ac:dyDescent="0.25">
      <c r="A30" s="231" t="s">
        <v>532</v>
      </c>
      <c r="B30" s="367" t="s">
        <v>637</v>
      </c>
      <c r="C30" s="368"/>
      <c r="D30" s="368"/>
      <c r="E30" s="368"/>
      <c r="F30" s="368"/>
      <c r="G30" s="368"/>
      <c r="H30" s="368"/>
      <c r="I30" s="368"/>
      <c r="J30" s="369"/>
      <c r="K30" s="276" t="s">
        <v>13</v>
      </c>
      <c r="L30" s="275">
        <f>25.4+34.63+53.81+55.54</f>
        <v>169.38</v>
      </c>
      <c r="M30" s="239">
        <f>47.18/2</f>
        <v>23.59</v>
      </c>
      <c r="N30" s="52">
        <f t="shared" ref="N30:N61" si="19">$Q$3</f>
        <v>0.25</v>
      </c>
      <c r="O30" s="239">
        <f t="shared" ref="O30:O31" si="20">(1+N30)*M30</f>
        <v>29.487500000000001</v>
      </c>
      <c r="P30" s="239">
        <f>(L30*O30)</f>
        <v>4994.5927499999998</v>
      </c>
      <c r="Q30" s="292" t="s">
        <v>633</v>
      </c>
      <c r="R30" s="126"/>
      <c r="S30" s="283" t="s">
        <v>84</v>
      </c>
      <c r="T30" s="293">
        <f>P30+P31</f>
        <v>23735.99325</v>
      </c>
    </row>
    <row r="31" spans="1:22" s="294" customFormat="1" ht="15" customHeight="1" x14ac:dyDescent="0.25">
      <c r="A31" s="231" t="s">
        <v>533</v>
      </c>
      <c r="B31" s="367" t="s">
        <v>636</v>
      </c>
      <c r="C31" s="368"/>
      <c r="D31" s="368"/>
      <c r="E31" s="368"/>
      <c r="F31" s="368"/>
      <c r="G31" s="368"/>
      <c r="H31" s="368"/>
      <c r="I31" s="368"/>
      <c r="J31" s="369"/>
      <c r="K31" s="276" t="s">
        <v>13</v>
      </c>
      <c r="L31" s="295">
        <v>571.82000000000005</v>
      </c>
      <c r="M31" s="239">
        <f>52.44/2</f>
        <v>26.22</v>
      </c>
      <c r="N31" s="52">
        <f t="shared" si="19"/>
        <v>0.25</v>
      </c>
      <c r="O31" s="239">
        <f t="shared" si="20"/>
        <v>32.774999999999999</v>
      </c>
      <c r="P31" s="239">
        <f>(L31*O31)</f>
        <v>18741.4005</v>
      </c>
      <c r="Q31" s="296" t="s">
        <v>634</v>
      </c>
      <c r="R31" s="126"/>
      <c r="S31" s="283" t="s">
        <v>84</v>
      </c>
      <c r="V31" s="297">
        <f>L31*O31</f>
        <v>18741.4005</v>
      </c>
    </row>
    <row r="32" spans="1:22" s="60" customFormat="1" ht="15" customHeight="1" x14ac:dyDescent="0.25">
      <c r="A32" s="233" t="s">
        <v>534</v>
      </c>
      <c r="B32" s="370" t="s">
        <v>850</v>
      </c>
      <c r="C32" s="371"/>
      <c r="D32" s="371"/>
      <c r="E32" s="371"/>
      <c r="F32" s="371"/>
      <c r="G32" s="371"/>
      <c r="H32" s="371"/>
      <c r="I32" s="371"/>
      <c r="J32" s="372"/>
      <c r="K32" s="242"/>
      <c r="L32" s="238"/>
      <c r="M32" s="241"/>
      <c r="N32" s="237"/>
      <c r="O32" s="241"/>
      <c r="P32" s="230">
        <f>P33</f>
        <v>2387.6775000000002</v>
      </c>
      <c r="Q32" s="234"/>
      <c r="R32" s="126"/>
      <c r="S32" s="282"/>
      <c r="T32" s="294"/>
    </row>
    <row r="33" spans="1:20" s="60" customFormat="1" ht="15" customHeight="1" x14ac:dyDescent="0.25">
      <c r="A33" s="322" t="s">
        <v>705</v>
      </c>
      <c r="B33" s="407" t="s">
        <v>844</v>
      </c>
      <c r="C33" s="408"/>
      <c r="D33" s="408"/>
      <c r="E33" s="408"/>
      <c r="F33" s="408"/>
      <c r="G33" s="408"/>
      <c r="H33" s="408"/>
      <c r="I33" s="408"/>
      <c r="J33" s="409"/>
      <c r="K33" s="323" t="s">
        <v>167</v>
      </c>
      <c r="L33" s="324">
        <v>210.6</v>
      </c>
      <c r="M33" s="325">
        <v>9.07</v>
      </c>
      <c r="N33" s="326">
        <f t="shared" si="19"/>
        <v>0.25</v>
      </c>
      <c r="O33" s="325">
        <f t="shared" ref="O33:O49" si="21">(1+N33)*M33</f>
        <v>11.3375</v>
      </c>
      <c r="P33" s="325">
        <f t="shared" ref="P33:P49" si="22">L33*O33</f>
        <v>2387.6775000000002</v>
      </c>
      <c r="Q33" s="327">
        <v>92759</v>
      </c>
      <c r="R33" s="126"/>
      <c r="S33" s="282" t="s">
        <v>33</v>
      </c>
      <c r="T33" s="294">
        <v>92759</v>
      </c>
    </row>
    <row r="34" spans="1:20" s="60" customFormat="1" ht="15" customHeight="1" x14ac:dyDescent="0.25">
      <c r="A34" s="231" t="s">
        <v>535</v>
      </c>
      <c r="B34" s="370" t="s">
        <v>851</v>
      </c>
      <c r="C34" s="371"/>
      <c r="D34" s="371"/>
      <c r="E34" s="371"/>
      <c r="F34" s="371"/>
      <c r="G34" s="371"/>
      <c r="H34" s="371"/>
      <c r="I34" s="371"/>
      <c r="J34" s="372"/>
      <c r="K34" s="242"/>
      <c r="L34" s="238"/>
      <c r="M34" s="241"/>
      <c r="N34" s="237"/>
      <c r="O34" s="241"/>
      <c r="P34" s="230">
        <f>SUM(P35:P39)</f>
        <v>13797.2775</v>
      </c>
      <c r="Q34" s="234"/>
      <c r="R34" s="126"/>
      <c r="S34" s="282"/>
      <c r="T34" s="294"/>
    </row>
    <row r="35" spans="1:20" s="60" customFormat="1" ht="15" customHeight="1" x14ac:dyDescent="0.25">
      <c r="A35" s="322" t="s">
        <v>706</v>
      </c>
      <c r="B35" s="407" t="s">
        <v>845</v>
      </c>
      <c r="C35" s="408"/>
      <c r="D35" s="408"/>
      <c r="E35" s="408"/>
      <c r="F35" s="408"/>
      <c r="G35" s="408"/>
      <c r="H35" s="408"/>
      <c r="I35" s="408"/>
      <c r="J35" s="409"/>
      <c r="K35" s="323" t="s">
        <v>167</v>
      </c>
      <c r="L35" s="324">
        <v>118.5</v>
      </c>
      <c r="M35" s="325">
        <v>8.08</v>
      </c>
      <c r="N35" s="326">
        <f t="shared" si="19"/>
        <v>0.25</v>
      </c>
      <c r="O35" s="325">
        <f t="shared" si="21"/>
        <v>10.1</v>
      </c>
      <c r="P35" s="325">
        <f t="shared" si="22"/>
        <v>1196.8499999999999</v>
      </c>
      <c r="Q35" s="327">
        <v>92760</v>
      </c>
      <c r="R35" s="126"/>
      <c r="S35" s="282" t="s">
        <v>33</v>
      </c>
      <c r="T35" s="294"/>
    </row>
    <row r="36" spans="1:20" s="60" customFormat="1" ht="15" customHeight="1" x14ac:dyDescent="0.25">
      <c r="A36" s="322" t="s">
        <v>707</v>
      </c>
      <c r="B36" s="407" t="s">
        <v>846</v>
      </c>
      <c r="C36" s="408"/>
      <c r="D36" s="408"/>
      <c r="E36" s="408"/>
      <c r="F36" s="408"/>
      <c r="G36" s="408"/>
      <c r="H36" s="408"/>
      <c r="I36" s="408"/>
      <c r="J36" s="409"/>
      <c r="K36" s="323" t="s">
        <v>167</v>
      </c>
      <c r="L36" s="324">
        <v>82.3</v>
      </c>
      <c r="M36" s="325">
        <v>8.08</v>
      </c>
      <c r="N36" s="326">
        <f t="shared" si="19"/>
        <v>0.25</v>
      </c>
      <c r="O36" s="325">
        <f t="shared" si="21"/>
        <v>10.1</v>
      </c>
      <c r="P36" s="325">
        <f t="shared" si="22"/>
        <v>831.2299999999999</v>
      </c>
      <c r="Q36" s="327">
        <v>92761</v>
      </c>
      <c r="R36" s="126"/>
      <c r="S36" s="282" t="s">
        <v>33</v>
      </c>
      <c r="T36" s="294"/>
    </row>
    <row r="37" spans="1:20" s="60" customFormat="1" ht="15" customHeight="1" x14ac:dyDescent="0.25">
      <c r="A37" s="322" t="s">
        <v>708</v>
      </c>
      <c r="B37" s="407" t="s">
        <v>847</v>
      </c>
      <c r="C37" s="408"/>
      <c r="D37" s="408"/>
      <c r="E37" s="408"/>
      <c r="F37" s="408"/>
      <c r="G37" s="408"/>
      <c r="H37" s="408"/>
      <c r="I37" s="408"/>
      <c r="J37" s="409"/>
      <c r="K37" s="323" t="s">
        <v>167</v>
      </c>
      <c r="L37" s="324">
        <v>353.4</v>
      </c>
      <c r="M37" s="325">
        <v>6.64</v>
      </c>
      <c r="N37" s="326">
        <f t="shared" si="19"/>
        <v>0.25</v>
      </c>
      <c r="O37" s="325">
        <f t="shared" si="21"/>
        <v>8.2999999999999989</v>
      </c>
      <c r="P37" s="325">
        <f t="shared" si="22"/>
        <v>2933.2199999999993</v>
      </c>
      <c r="Q37" s="327">
        <v>92762</v>
      </c>
      <c r="R37" s="126"/>
      <c r="S37" s="282" t="s">
        <v>33</v>
      </c>
      <c r="T37" s="294"/>
    </row>
    <row r="38" spans="1:20" s="244" customFormat="1" ht="15" customHeight="1" x14ac:dyDescent="0.25">
      <c r="A38" s="322" t="s">
        <v>709</v>
      </c>
      <c r="B38" s="407" t="s">
        <v>848</v>
      </c>
      <c r="C38" s="408"/>
      <c r="D38" s="408"/>
      <c r="E38" s="408"/>
      <c r="F38" s="408"/>
      <c r="G38" s="408"/>
      <c r="H38" s="408"/>
      <c r="I38" s="408"/>
      <c r="J38" s="409"/>
      <c r="K38" s="323" t="s">
        <v>167</v>
      </c>
      <c r="L38" s="324">
        <v>404.8</v>
      </c>
      <c r="M38" s="325">
        <v>5.99</v>
      </c>
      <c r="N38" s="326">
        <f t="shared" si="19"/>
        <v>0.25</v>
      </c>
      <c r="O38" s="325">
        <f t="shared" ref="O38" si="23">(1+N38)*M38</f>
        <v>7.4875000000000007</v>
      </c>
      <c r="P38" s="325">
        <f t="shared" ref="P38" si="24">L38*O38</f>
        <v>3030.9400000000005</v>
      </c>
      <c r="Q38" s="327">
        <v>92763</v>
      </c>
      <c r="R38" s="126"/>
      <c r="S38" s="282"/>
      <c r="T38" s="294"/>
    </row>
    <row r="39" spans="1:20" s="60" customFormat="1" ht="15" customHeight="1" x14ac:dyDescent="0.25">
      <c r="A39" s="322" t="s">
        <v>710</v>
      </c>
      <c r="B39" s="407" t="s">
        <v>849</v>
      </c>
      <c r="C39" s="408"/>
      <c r="D39" s="408"/>
      <c r="E39" s="408"/>
      <c r="F39" s="408"/>
      <c r="G39" s="408"/>
      <c r="H39" s="408"/>
      <c r="I39" s="408"/>
      <c r="J39" s="409"/>
      <c r="K39" s="323" t="s">
        <v>167</v>
      </c>
      <c r="L39" s="324">
        <v>820.5</v>
      </c>
      <c r="M39" s="325">
        <v>5.66</v>
      </c>
      <c r="N39" s="326">
        <f t="shared" si="19"/>
        <v>0.25</v>
      </c>
      <c r="O39" s="325">
        <f t="shared" si="21"/>
        <v>7.0750000000000002</v>
      </c>
      <c r="P39" s="325">
        <f t="shared" si="22"/>
        <v>5805.0375000000004</v>
      </c>
      <c r="Q39" s="327">
        <v>92764</v>
      </c>
      <c r="R39" s="126"/>
      <c r="S39" s="282" t="s">
        <v>33</v>
      </c>
      <c r="T39" s="294"/>
    </row>
    <row r="40" spans="1:20" s="60" customFormat="1" ht="15" customHeight="1" x14ac:dyDescent="0.25">
      <c r="A40" s="231" t="s">
        <v>536</v>
      </c>
      <c r="B40" s="367" t="s">
        <v>852</v>
      </c>
      <c r="C40" s="368"/>
      <c r="D40" s="368"/>
      <c r="E40" s="368"/>
      <c r="F40" s="368"/>
      <c r="G40" s="368"/>
      <c r="H40" s="368"/>
      <c r="I40" s="368"/>
      <c r="J40" s="369"/>
      <c r="K40" s="276"/>
      <c r="L40" s="275"/>
      <c r="M40" s="239"/>
      <c r="N40" s="52"/>
      <c r="O40" s="239"/>
      <c r="P40" s="216">
        <f>P41</f>
        <v>11335.2325</v>
      </c>
      <c r="Q40" s="292"/>
      <c r="R40" s="126"/>
      <c r="S40" s="282"/>
      <c r="T40" s="294"/>
    </row>
    <row r="41" spans="1:20" s="60" customFormat="1" ht="15" customHeight="1" x14ac:dyDescent="0.25">
      <c r="A41" s="331" t="s">
        <v>711</v>
      </c>
      <c r="B41" s="407" t="s">
        <v>844</v>
      </c>
      <c r="C41" s="408"/>
      <c r="D41" s="408"/>
      <c r="E41" s="408"/>
      <c r="F41" s="408"/>
      <c r="G41" s="408"/>
      <c r="H41" s="408"/>
      <c r="I41" s="408"/>
      <c r="J41" s="409"/>
      <c r="K41" s="323" t="s">
        <v>167</v>
      </c>
      <c r="L41" s="324">
        <v>999.8</v>
      </c>
      <c r="M41" s="325">
        <f>M33</f>
        <v>9.07</v>
      </c>
      <c r="N41" s="326">
        <f t="shared" si="19"/>
        <v>0.25</v>
      </c>
      <c r="O41" s="325">
        <f t="shared" si="21"/>
        <v>11.3375</v>
      </c>
      <c r="P41" s="325">
        <f t="shared" si="22"/>
        <v>11335.2325</v>
      </c>
      <c r="Q41" s="327">
        <f>Q33</f>
        <v>92759</v>
      </c>
      <c r="R41" s="126"/>
      <c r="S41" s="282" t="s">
        <v>33</v>
      </c>
      <c r="T41" s="294"/>
    </row>
    <row r="42" spans="1:20" s="60" customFormat="1" ht="15" customHeight="1" x14ac:dyDescent="0.25">
      <c r="A42" s="231" t="s">
        <v>537</v>
      </c>
      <c r="B42" s="370" t="s">
        <v>853</v>
      </c>
      <c r="C42" s="371"/>
      <c r="D42" s="371"/>
      <c r="E42" s="371"/>
      <c r="F42" s="371"/>
      <c r="G42" s="371"/>
      <c r="H42" s="371"/>
      <c r="I42" s="371"/>
      <c r="J42" s="372"/>
      <c r="K42" s="242"/>
      <c r="L42" s="238"/>
      <c r="M42" s="241"/>
      <c r="N42" s="237"/>
      <c r="O42" s="241"/>
      <c r="P42" s="230">
        <f>SUM(P43:P46)</f>
        <v>23142.875</v>
      </c>
      <c r="Q42" s="234"/>
      <c r="R42" s="126"/>
      <c r="S42" s="282"/>
      <c r="T42" s="294"/>
    </row>
    <row r="43" spans="1:20" s="60" customFormat="1" ht="15" customHeight="1" x14ac:dyDescent="0.25">
      <c r="A43" s="322" t="s">
        <v>712</v>
      </c>
      <c r="B43" s="407" t="s">
        <v>845</v>
      </c>
      <c r="C43" s="408"/>
      <c r="D43" s="408"/>
      <c r="E43" s="408"/>
      <c r="F43" s="408"/>
      <c r="G43" s="408"/>
      <c r="H43" s="408"/>
      <c r="I43" s="408"/>
      <c r="J43" s="409"/>
      <c r="K43" s="323" t="s">
        <v>167</v>
      </c>
      <c r="L43" s="324">
        <v>580.5</v>
      </c>
      <c r="M43" s="325">
        <f>M35</f>
        <v>8.08</v>
      </c>
      <c r="N43" s="326">
        <f t="shared" si="19"/>
        <v>0.25</v>
      </c>
      <c r="O43" s="325">
        <f t="shared" si="21"/>
        <v>10.1</v>
      </c>
      <c r="P43" s="325">
        <f t="shared" si="22"/>
        <v>5863.05</v>
      </c>
      <c r="Q43" s="327">
        <f>Q35</f>
        <v>92760</v>
      </c>
      <c r="R43" s="126"/>
      <c r="S43" s="282" t="s">
        <v>33</v>
      </c>
      <c r="T43" s="294"/>
    </row>
    <row r="44" spans="1:20" s="60" customFormat="1" ht="15" customHeight="1" x14ac:dyDescent="0.25">
      <c r="A44" s="322" t="s">
        <v>713</v>
      </c>
      <c r="B44" s="407" t="s">
        <v>846</v>
      </c>
      <c r="C44" s="408"/>
      <c r="D44" s="408"/>
      <c r="E44" s="408"/>
      <c r="F44" s="408"/>
      <c r="G44" s="408"/>
      <c r="H44" s="408"/>
      <c r="I44" s="408"/>
      <c r="J44" s="409"/>
      <c r="K44" s="323" t="s">
        <v>167</v>
      </c>
      <c r="L44" s="324">
        <v>379.8</v>
      </c>
      <c r="M44" s="325">
        <f>M36</f>
        <v>8.08</v>
      </c>
      <c r="N44" s="326">
        <f t="shared" si="19"/>
        <v>0.25</v>
      </c>
      <c r="O44" s="325">
        <f t="shared" si="21"/>
        <v>10.1</v>
      </c>
      <c r="P44" s="325">
        <f t="shared" si="22"/>
        <v>3835.98</v>
      </c>
      <c r="Q44" s="327">
        <f t="shared" ref="Q44:Q46" si="25">Q36</f>
        <v>92761</v>
      </c>
      <c r="R44" s="126"/>
      <c r="S44" s="282" t="s">
        <v>33</v>
      </c>
      <c r="T44" s="294"/>
    </row>
    <row r="45" spans="1:20" s="60" customFormat="1" ht="15" customHeight="1" x14ac:dyDescent="0.25">
      <c r="A45" s="322" t="s">
        <v>714</v>
      </c>
      <c r="B45" s="407" t="s">
        <v>847</v>
      </c>
      <c r="C45" s="408"/>
      <c r="D45" s="408"/>
      <c r="E45" s="408"/>
      <c r="F45" s="408"/>
      <c r="G45" s="408"/>
      <c r="H45" s="408"/>
      <c r="I45" s="408"/>
      <c r="J45" s="409"/>
      <c r="K45" s="323" t="s">
        <v>167</v>
      </c>
      <c r="L45" s="324">
        <v>798.1</v>
      </c>
      <c r="M45" s="325">
        <f>M37</f>
        <v>6.64</v>
      </c>
      <c r="N45" s="326">
        <f t="shared" si="19"/>
        <v>0.25</v>
      </c>
      <c r="O45" s="325">
        <f t="shared" si="21"/>
        <v>8.2999999999999989</v>
      </c>
      <c r="P45" s="325">
        <f t="shared" si="22"/>
        <v>6624.23</v>
      </c>
      <c r="Q45" s="327">
        <f t="shared" si="25"/>
        <v>92762</v>
      </c>
      <c r="R45" s="126" t="s">
        <v>33</v>
      </c>
      <c r="S45" s="282" t="s">
        <v>33</v>
      </c>
      <c r="T45" s="294"/>
    </row>
    <row r="46" spans="1:20" s="60" customFormat="1" ht="15" customHeight="1" x14ac:dyDescent="0.25">
      <c r="A46" s="322" t="s">
        <v>715</v>
      </c>
      <c r="B46" s="407" t="s">
        <v>848</v>
      </c>
      <c r="C46" s="408"/>
      <c r="D46" s="408"/>
      <c r="E46" s="408"/>
      <c r="F46" s="408"/>
      <c r="G46" s="408"/>
      <c r="H46" s="408"/>
      <c r="I46" s="408"/>
      <c r="J46" s="409"/>
      <c r="K46" s="323" t="s">
        <v>167</v>
      </c>
      <c r="L46" s="324">
        <v>910.8</v>
      </c>
      <c r="M46" s="325">
        <f>M38</f>
        <v>5.99</v>
      </c>
      <c r="N46" s="326">
        <f t="shared" si="19"/>
        <v>0.25</v>
      </c>
      <c r="O46" s="325">
        <f t="shared" si="21"/>
        <v>7.4875000000000007</v>
      </c>
      <c r="P46" s="325">
        <f t="shared" si="22"/>
        <v>6819.6150000000007</v>
      </c>
      <c r="Q46" s="327">
        <f t="shared" si="25"/>
        <v>92763</v>
      </c>
      <c r="R46" s="126" t="s">
        <v>33</v>
      </c>
      <c r="S46" s="282" t="s">
        <v>33</v>
      </c>
      <c r="T46" s="294"/>
    </row>
    <row r="47" spans="1:20" s="60" customFormat="1" ht="24.95" customHeight="1" x14ac:dyDescent="0.25">
      <c r="A47" s="231" t="s">
        <v>538</v>
      </c>
      <c r="B47" s="373" t="s">
        <v>687</v>
      </c>
      <c r="C47" s="373"/>
      <c r="D47" s="373"/>
      <c r="E47" s="373"/>
      <c r="F47" s="373"/>
      <c r="G47" s="373"/>
      <c r="H47" s="373"/>
      <c r="I47" s="373"/>
      <c r="J47" s="373"/>
      <c r="K47" s="242" t="s">
        <v>17</v>
      </c>
      <c r="L47" s="240">
        <v>17.059999999999999</v>
      </c>
      <c r="M47" s="241">
        <v>252.82</v>
      </c>
      <c r="N47" s="237">
        <f t="shared" si="19"/>
        <v>0.25</v>
      </c>
      <c r="O47" s="241">
        <f t="shared" si="21"/>
        <v>316.02499999999998</v>
      </c>
      <c r="P47" s="241">
        <f t="shared" si="22"/>
        <v>5391.3864999999996</v>
      </c>
      <c r="Q47" s="234">
        <v>94964</v>
      </c>
      <c r="R47" s="126" t="s">
        <v>33</v>
      </c>
      <c r="S47" s="282" t="s">
        <v>34</v>
      </c>
      <c r="T47" s="330"/>
    </row>
    <row r="48" spans="1:20" s="60" customFormat="1" ht="24.95" customHeight="1" x14ac:dyDescent="0.25">
      <c r="A48" s="231" t="s">
        <v>539</v>
      </c>
      <c r="B48" s="373" t="s">
        <v>175</v>
      </c>
      <c r="C48" s="373"/>
      <c r="D48" s="373"/>
      <c r="E48" s="373"/>
      <c r="F48" s="373"/>
      <c r="G48" s="373"/>
      <c r="H48" s="373"/>
      <c r="I48" s="373"/>
      <c r="J48" s="373"/>
      <c r="K48" s="242" t="s">
        <v>17</v>
      </c>
      <c r="L48" s="240">
        <v>47.07</v>
      </c>
      <c r="M48" s="241">
        <v>267.66000000000003</v>
      </c>
      <c r="N48" s="237">
        <f t="shared" si="19"/>
        <v>0.25</v>
      </c>
      <c r="O48" s="241">
        <f t="shared" si="21"/>
        <v>334.57500000000005</v>
      </c>
      <c r="P48" s="241">
        <f t="shared" si="22"/>
        <v>15748.445250000002</v>
      </c>
      <c r="Q48" s="243">
        <v>94966</v>
      </c>
      <c r="R48" s="61" t="s">
        <v>84</v>
      </c>
      <c r="S48" s="282" t="s">
        <v>33</v>
      </c>
      <c r="T48" s="330"/>
    </row>
    <row r="49" spans="1:37" s="60" customFormat="1" ht="24.95" customHeight="1" x14ac:dyDescent="0.25">
      <c r="A49" s="231" t="s">
        <v>540</v>
      </c>
      <c r="B49" s="373" t="s">
        <v>178</v>
      </c>
      <c r="C49" s="373"/>
      <c r="D49" s="373"/>
      <c r="E49" s="373"/>
      <c r="F49" s="373"/>
      <c r="G49" s="373"/>
      <c r="H49" s="373"/>
      <c r="I49" s="373"/>
      <c r="J49" s="373"/>
      <c r="K49" s="242" t="s">
        <v>16</v>
      </c>
      <c r="L49" s="241">
        <v>7.67</v>
      </c>
      <c r="M49" s="241">
        <f>ROUND('COMPOSIÇÃO DE CUSTO '!G17,2)</f>
        <v>17.34</v>
      </c>
      <c r="N49" s="237">
        <f t="shared" si="19"/>
        <v>0.25</v>
      </c>
      <c r="O49" s="241">
        <f t="shared" si="21"/>
        <v>21.675000000000001</v>
      </c>
      <c r="P49" s="241">
        <f t="shared" si="22"/>
        <v>166.24725000000001</v>
      </c>
      <c r="Q49" s="243" t="s">
        <v>141</v>
      </c>
      <c r="R49" s="61"/>
      <c r="S49" s="282" t="s">
        <v>33</v>
      </c>
      <c r="T49" s="294"/>
    </row>
    <row r="50" spans="1:37" s="60" customFormat="1" ht="15" customHeight="1" x14ac:dyDescent="0.25">
      <c r="A50" s="235">
        <v>4</v>
      </c>
      <c r="B50" s="362" t="s">
        <v>83</v>
      </c>
      <c r="C50" s="363"/>
      <c r="D50" s="363"/>
      <c r="E50" s="363"/>
      <c r="F50" s="363"/>
      <c r="G50" s="363"/>
      <c r="H50" s="363"/>
      <c r="I50" s="363"/>
      <c r="J50" s="363"/>
      <c r="K50" s="363"/>
      <c r="L50" s="363"/>
      <c r="M50" s="363"/>
      <c r="N50" s="49"/>
      <c r="O50" s="50"/>
      <c r="P50" s="42">
        <f>SUM(P51:P61)</f>
        <v>95372.123715000009</v>
      </c>
      <c r="Q50" s="55"/>
      <c r="R50" s="61"/>
      <c r="S50" s="282"/>
      <c r="T50" s="294"/>
    </row>
    <row r="51" spans="1:37" s="60" customFormat="1" ht="15" customHeight="1" x14ac:dyDescent="0.25">
      <c r="A51" s="231" t="s">
        <v>47</v>
      </c>
      <c r="B51" s="356" t="s">
        <v>313</v>
      </c>
      <c r="C51" s="357"/>
      <c r="D51" s="357"/>
      <c r="E51" s="357"/>
      <c r="F51" s="357"/>
      <c r="G51" s="357"/>
      <c r="H51" s="357"/>
      <c r="I51" s="357"/>
      <c r="J51" s="358"/>
      <c r="K51" s="242" t="s">
        <v>13</v>
      </c>
      <c r="L51" s="240">
        <f>0.24*(15.95+11.55+10.85+14.95+15.46*2+5.41*2)</f>
        <v>22.809599999999996</v>
      </c>
      <c r="M51" s="241">
        <v>238.19</v>
      </c>
      <c r="N51" s="237">
        <f t="shared" si="19"/>
        <v>0.25</v>
      </c>
      <c r="O51" s="241">
        <f t="shared" ref="O51" si="26">(1+N51)*M51</f>
        <v>297.73750000000001</v>
      </c>
      <c r="P51" s="241">
        <f t="shared" ref="P51" si="27">L51*O51</f>
        <v>6791.2732799999994</v>
      </c>
      <c r="Q51" s="243" t="s">
        <v>652</v>
      </c>
      <c r="R51" s="61" t="s">
        <v>33</v>
      </c>
      <c r="S51" s="282" t="s">
        <v>34</v>
      </c>
      <c r="T51" s="294"/>
    </row>
    <row r="52" spans="1:37" s="60" customFormat="1" ht="15" customHeight="1" x14ac:dyDescent="0.25">
      <c r="A52" s="231" t="s">
        <v>48</v>
      </c>
      <c r="B52" s="356" t="s">
        <v>638</v>
      </c>
      <c r="C52" s="357"/>
      <c r="D52" s="357"/>
      <c r="E52" s="357"/>
      <c r="F52" s="357"/>
      <c r="G52" s="357"/>
      <c r="H52" s="357"/>
      <c r="I52" s="357"/>
      <c r="J52" s="358"/>
      <c r="K52" s="242" t="s">
        <v>13</v>
      </c>
      <c r="L52" s="241">
        <f>(2.51+0.8+1.9+0.8*3)*0.55+(1.37*0.3)</f>
        <v>4.5965000000000007</v>
      </c>
      <c r="M52" s="241">
        <v>201.25</v>
      </c>
      <c r="N52" s="237">
        <f t="shared" si="19"/>
        <v>0.25</v>
      </c>
      <c r="O52" s="241">
        <f t="shared" ref="O52:O60" si="28">(1+N52)*M52</f>
        <v>251.5625</v>
      </c>
      <c r="P52" s="241">
        <f t="shared" ref="P52:P60" si="29">L52*O52</f>
        <v>1156.3070312500001</v>
      </c>
      <c r="Q52" s="234" t="s">
        <v>331</v>
      </c>
      <c r="R52" s="61" t="s">
        <v>33</v>
      </c>
      <c r="S52" s="282" t="s">
        <v>84</v>
      </c>
      <c r="T52" s="294"/>
    </row>
    <row r="53" spans="1:37" s="244" customFormat="1" ht="15" customHeight="1" x14ac:dyDescent="0.25">
      <c r="A53" s="231" t="s">
        <v>49</v>
      </c>
      <c r="B53" s="356" t="s">
        <v>625</v>
      </c>
      <c r="C53" s="357"/>
      <c r="D53" s="357"/>
      <c r="E53" s="357"/>
      <c r="F53" s="357"/>
      <c r="G53" s="357"/>
      <c r="H53" s="357"/>
      <c r="I53" s="357"/>
      <c r="J53" s="358"/>
      <c r="K53" s="242" t="s">
        <v>13</v>
      </c>
      <c r="L53" s="241">
        <f>4.95*0.5+2.9*0.6</f>
        <v>4.2149999999999999</v>
      </c>
      <c r="M53" s="241">
        <v>1052.1500000000001</v>
      </c>
      <c r="N53" s="237">
        <f t="shared" si="19"/>
        <v>0.25</v>
      </c>
      <c r="O53" s="241">
        <f t="shared" ref="O53" si="30">(1+N53)*M53</f>
        <v>1315.1875</v>
      </c>
      <c r="P53" s="241">
        <f t="shared" ref="P53" si="31">L53*O53</f>
        <v>5543.5153124999997</v>
      </c>
      <c r="Q53" s="234" t="s">
        <v>613</v>
      </c>
      <c r="R53" s="247"/>
      <c r="S53" s="282" t="s">
        <v>34</v>
      </c>
      <c r="T53" s="294"/>
    </row>
    <row r="54" spans="1:37" s="60" customFormat="1" ht="25.15" customHeight="1" x14ac:dyDescent="0.25">
      <c r="A54" s="231" t="s">
        <v>50</v>
      </c>
      <c r="B54" s="356" t="s">
        <v>565</v>
      </c>
      <c r="C54" s="357"/>
      <c r="D54" s="357"/>
      <c r="E54" s="357"/>
      <c r="F54" s="357"/>
      <c r="G54" s="357"/>
      <c r="H54" s="357"/>
      <c r="I54" s="357"/>
      <c r="J54" s="358"/>
      <c r="K54" s="249" t="s">
        <v>13</v>
      </c>
      <c r="L54" s="249">
        <f>((0.9+0.28+1.56+3.75+0.93+0.84+1.56+1.08+2.6*3+0.38+1.18+5.41+2.7+1.92*2+0.1+0.04)*2.79+(1.1+0.8*5)*0.69)+((0.47*2.2)+(15.75+2.49)*2.5+(14.95+0.52)*2.5+(1.18+10.39+15.95)*1.5+(15.46*2+4.95*2)*4.73)</f>
        <v>413.44310000000002</v>
      </c>
      <c r="M54" s="249">
        <v>41.77</v>
      </c>
      <c r="N54" s="237">
        <f t="shared" si="19"/>
        <v>0.25</v>
      </c>
      <c r="O54" s="241">
        <f t="shared" si="28"/>
        <v>52.212500000000006</v>
      </c>
      <c r="P54" s="241">
        <f t="shared" si="29"/>
        <v>21586.897858750002</v>
      </c>
      <c r="Q54" s="243">
        <v>87479</v>
      </c>
      <c r="R54" s="61" t="s">
        <v>33</v>
      </c>
      <c r="S54" s="282" t="s">
        <v>33</v>
      </c>
      <c r="T54" s="294"/>
    </row>
    <row r="55" spans="1:37" s="244" customFormat="1" ht="25.15" customHeight="1" x14ac:dyDescent="0.25">
      <c r="A55" s="231" t="s">
        <v>51</v>
      </c>
      <c r="B55" s="356" t="s">
        <v>630</v>
      </c>
      <c r="C55" s="357"/>
      <c r="D55" s="357"/>
      <c r="E55" s="357"/>
      <c r="F55" s="357"/>
      <c r="G55" s="357"/>
      <c r="H55" s="357"/>
      <c r="I55" s="357"/>
      <c r="J55" s="358"/>
      <c r="K55" s="249" t="s">
        <v>13</v>
      </c>
      <c r="L55" s="249">
        <f>((15.95+10.85+5.46+1.8+7.65+3.225+2.835)*4.5-(7.42*2*1.2+2.8*2.1+3*2.15))</f>
        <v>184.82699999999997</v>
      </c>
      <c r="M55" s="249">
        <v>49.72</v>
      </c>
      <c r="N55" s="237">
        <f t="shared" si="19"/>
        <v>0.25</v>
      </c>
      <c r="O55" s="241">
        <f t="shared" ref="O55" si="32">(1+N55)*M55</f>
        <v>62.15</v>
      </c>
      <c r="P55" s="241">
        <f t="shared" ref="P55" si="33">L55*O55</f>
        <v>11486.998049999998</v>
      </c>
      <c r="Q55" s="243">
        <v>87481</v>
      </c>
      <c r="R55" s="247"/>
      <c r="S55" s="283" t="s">
        <v>33</v>
      </c>
      <c r="T55" s="294"/>
    </row>
    <row r="56" spans="1:37" s="244" customFormat="1" ht="24.95" customHeight="1" x14ac:dyDescent="0.25">
      <c r="A56" s="231" t="s">
        <v>52</v>
      </c>
      <c r="B56" s="356" t="s">
        <v>566</v>
      </c>
      <c r="C56" s="357"/>
      <c r="D56" s="357"/>
      <c r="E56" s="357"/>
      <c r="F56" s="357"/>
      <c r="G56" s="357"/>
      <c r="H56" s="357"/>
      <c r="I56" s="357"/>
      <c r="J56" s="358"/>
      <c r="K56" s="249" t="s">
        <v>13</v>
      </c>
      <c r="L56" s="263">
        <f>3.12*2.15</f>
        <v>6.7080000000000002</v>
      </c>
      <c r="M56" s="249">
        <v>410.72</v>
      </c>
      <c r="N56" s="237">
        <f t="shared" si="19"/>
        <v>0.25</v>
      </c>
      <c r="O56" s="241">
        <f t="shared" ref="O56" si="34">(1+N56)*M56</f>
        <v>513.40000000000009</v>
      </c>
      <c r="P56" s="241">
        <f t="shared" ref="P56" si="35">L56*O56</f>
        <v>3443.8872000000006</v>
      </c>
      <c r="Q56" s="243">
        <v>72139</v>
      </c>
      <c r="R56" s="247"/>
      <c r="S56" s="283" t="s">
        <v>33</v>
      </c>
      <c r="T56" s="294"/>
    </row>
    <row r="57" spans="1:37" s="244" customFormat="1" ht="25.15" customHeight="1" x14ac:dyDescent="0.25">
      <c r="A57" s="231" t="s">
        <v>53</v>
      </c>
      <c r="B57" s="356" t="s">
        <v>573</v>
      </c>
      <c r="C57" s="357"/>
      <c r="D57" s="357"/>
      <c r="E57" s="357"/>
      <c r="F57" s="357"/>
      <c r="G57" s="357"/>
      <c r="H57" s="357"/>
      <c r="I57" s="357"/>
      <c r="J57" s="358"/>
      <c r="K57" s="249" t="s">
        <v>13</v>
      </c>
      <c r="L57" s="263">
        <f>(0.9+0.43+16.36+1.86+7.54+6.14+7.74+14.19)*2.79+6.54*2.2+46.7*4.5+1.1*2*0.69+0.8*10*0.69-(7.42*2*1.2+3.235+2.8+2.4)</f>
        <v>359.22939999999994</v>
      </c>
      <c r="M57" s="249">
        <v>2.46</v>
      </c>
      <c r="N57" s="237">
        <f t="shared" si="19"/>
        <v>0.25</v>
      </c>
      <c r="O57" s="241">
        <f t="shared" si="28"/>
        <v>3.0750000000000002</v>
      </c>
      <c r="P57" s="241">
        <f t="shared" si="29"/>
        <v>1104.6304049999999</v>
      </c>
      <c r="Q57" s="243">
        <v>87879</v>
      </c>
      <c r="R57" s="247"/>
      <c r="S57" s="282" t="s">
        <v>33</v>
      </c>
      <c r="T57" s="294"/>
    </row>
    <row r="58" spans="1:37" s="244" customFormat="1" ht="25.15" customHeight="1" x14ac:dyDescent="0.25">
      <c r="A58" s="231" t="s">
        <v>73</v>
      </c>
      <c r="B58" s="356" t="s">
        <v>574</v>
      </c>
      <c r="C58" s="357"/>
      <c r="D58" s="357"/>
      <c r="E58" s="357"/>
      <c r="F58" s="357"/>
      <c r="G58" s="357"/>
      <c r="H58" s="357"/>
      <c r="I58" s="357"/>
      <c r="J58" s="358"/>
      <c r="K58" s="249" t="s">
        <v>13</v>
      </c>
      <c r="L58" s="263">
        <f>L85</f>
        <v>1063.4388000000001</v>
      </c>
      <c r="M58" s="249">
        <v>2.46</v>
      </c>
      <c r="N58" s="237">
        <f t="shared" si="19"/>
        <v>0.25</v>
      </c>
      <c r="O58" s="241">
        <f t="shared" si="28"/>
        <v>3.0750000000000002</v>
      </c>
      <c r="P58" s="241">
        <f t="shared" si="29"/>
        <v>3270.0743100000004</v>
      </c>
      <c r="Q58" s="243">
        <v>87879</v>
      </c>
      <c r="R58" s="247"/>
      <c r="S58" s="282" t="s">
        <v>33</v>
      </c>
      <c r="T58" s="294"/>
    </row>
    <row r="59" spans="1:37" s="60" customFormat="1" ht="39.950000000000003" customHeight="1" x14ac:dyDescent="0.25">
      <c r="A59" s="231" t="s">
        <v>54</v>
      </c>
      <c r="B59" s="356" t="s">
        <v>575</v>
      </c>
      <c r="C59" s="357"/>
      <c r="D59" s="357"/>
      <c r="E59" s="357"/>
      <c r="F59" s="357"/>
      <c r="G59" s="357"/>
      <c r="H59" s="357"/>
      <c r="I59" s="357"/>
      <c r="J59" s="358"/>
      <c r="K59" s="249" t="s">
        <v>13</v>
      </c>
      <c r="L59" s="263">
        <f>L57</f>
        <v>359.22939999999994</v>
      </c>
      <c r="M59" s="249">
        <v>22.67</v>
      </c>
      <c r="N59" s="237">
        <f t="shared" si="19"/>
        <v>0.25</v>
      </c>
      <c r="O59" s="241">
        <f t="shared" si="28"/>
        <v>28.337500000000002</v>
      </c>
      <c r="P59" s="241">
        <f t="shared" si="29"/>
        <v>10179.663122499998</v>
      </c>
      <c r="Q59" s="243">
        <v>87529</v>
      </c>
      <c r="R59" s="61" t="s">
        <v>34</v>
      </c>
      <c r="S59" s="282" t="s">
        <v>33</v>
      </c>
      <c r="T59" s="294"/>
    </row>
    <row r="60" spans="1:37" s="60" customFormat="1" ht="39.950000000000003" customHeight="1" x14ac:dyDescent="0.25">
      <c r="A60" s="231" t="s">
        <v>174</v>
      </c>
      <c r="B60" s="356" t="s">
        <v>576</v>
      </c>
      <c r="C60" s="357"/>
      <c r="D60" s="357"/>
      <c r="E60" s="357"/>
      <c r="F60" s="357"/>
      <c r="G60" s="357"/>
      <c r="H60" s="357"/>
      <c r="I60" s="357"/>
      <c r="J60" s="358"/>
      <c r="K60" s="249" t="s">
        <v>13</v>
      </c>
      <c r="L60" s="263">
        <f>L58</f>
        <v>1063.4388000000001</v>
      </c>
      <c r="M60" s="339">
        <f>M59</f>
        <v>22.67</v>
      </c>
      <c r="N60" s="237">
        <f t="shared" si="19"/>
        <v>0.25</v>
      </c>
      <c r="O60" s="241">
        <f t="shared" si="28"/>
        <v>28.337500000000002</v>
      </c>
      <c r="P60" s="241">
        <f t="shared" si="29"/>
        <v>30135.196995000006</v>
      </c>
      <c r="Q60" s="243">
        <v>87529</v>
      </c>
      <c r="R60" s="61"/>
      <c r="S60" s="282" t="s">
        <v>33</v>
      </c>
      <c r="T60" s="294"/>
    </row>
    <row r="61" spans="1:37" s="244" customFormat="1" ht="25.15" customHeight="1" x14ac:dyDescent="0.25">
      <c r="A61" s="231" t="s">
        <v>176</v>
      </c>
      <c r="B61" s="374" t="s">
        <v>553</v>
      </c>
      <c r="C61" s="375"/>
      <c r="D61" s="375"/>
      <c r="E61" s="375"/>
      <c r="F61" s="375"/>
      <c r="G61" s="375"/>
      <c r="H61" s="375"/>
      <c r="I61" s="375"/>
      <c r="J61" s="376"/>
      <c r="K61" s="263" t="s">
        <v>13</v>
      </c>
      <c r="L61" s="263">
        <f>2.34*2.9</f>
        <v>6.7859999999999996</v>
      </c>
      <c r="M61" s="263">
        <v>79.42</v>
      </c>
      <c r="N61" s="52">
        <f t="shared" si="19"/>
        <v>0.25</v>
      </c>
      <c r="O61" s="239">
        <f t="shared" ref="O61" si="36">(1+N61)*M61</f>
        <v>99.275000000000006</v>
      </c>
      <c r="P61" s="239">
        <f t="shared" ref="P61" si="37">L61*O61</f>
        <v>673.68015000000003</v>
      </c>
      <c r="Q61" s="243" t="s">
        <v>556</v>
      </c>
      <c r="R61" s="247"/>
      <c r="S61" s="282" t="s">
        <v>33</v>
      </c>
      <c r="T61" s="294"/>
    </row>
    <row r="62" spans="1:37" s="60" customFormat="1" ht="14.25" customHeight="1" x14ac:dyDescent="0.25">
      <c r="A62" s="235">
        <v>5</v>
      </c>
      <c r="B62" s="362" t="s">
        <v>85</v>
      </c>
      <c r="C62" s="363"/>
      <c r="D62" s="363"/>
      <c r="E62" s="363"/>
      <c r="F62" s="363"/>
      <c r="G62" s="363"/>
      <c r="H62" s="363"/>
      <c r="I62" s="363"/>
      <c r="J62" s="363"/>
      <c r="K62" s="363"/>
      <c r="L62" s="363"/>
      <c r="M62" s="363"/>
      <c r="N62" s="49"/>
      <c r="O62" s="50"/>
      <c r="P62" s="42">
        <f>SUM(P63:P73)</f>
        <v>84205.761222500005</v>
      </c>
      <c r="Q62" s="55"/>
      <c r="R62" s="61"/>
      <c r="S62" s="283"/>
      <c r="T62" s="294"/>
    </row>
    <row r="63" spans="1:37" s="60" customFormat="1" ht="24.95" customHeight="1" x14ac:dyDescent="0.25">
      <c r="A63" s="233" t="s">
        <v>55</v>
      </c>
      <c r="B63" s="374" t="s">
        <v>493</v>
      </c>
      <c r="C63" s="375"/>
      <c r="D63" s="375"/>
      <c r="E63" s="375"/>
      <c r="F63" s="375"/>
      <c r="G63" s="375"/>
      <c r="H63" s="375"/>
      <c r="I63" s="375"/>
      <c r="J63" s="376"/>
      <c r="K63" s="239" t="s">
        <v>13</v>
      </c>
      <c r="L63" s="240">
        <f>(11.19*15.95)+(5.41*15.1)</f>
        <v>260.17149999999998</v>
      </c>
      <c r="M63" s="241">
        <v>106.14</v>
      </c>
      <c r="N63" s="237">
        <f t="shared" ref="N63:N73" si="38">$Q$3</f>
        <v>0.25</v>
      </c>
      <c r="O63" s="241">
        <f t="shared" ref="O63" si="39">(1+N63)*M63</f>
        <v>132.67500000000001</v>
      </c>
      <c r="P63" s="239">
        <f t="shared" ref="P63" si="40">L63*O63</f>
        <v>34518.253762499997</v>
      </c>
      <c r="Q63" s="243" t="s">
        <v>461</v>
      </c>
      <c r="R63" s="61"/>
      <c r="S63" s="282" t="s">
        <v>34</v>
      </c>
      <c r="T63" s="294"/>
      <c r="U63" s="244"/>
      <c r="V63" s="244"/>
      <c r="W63" s="244"/>
      <c r="X63" s="244"/>
      <c r="Y63" s="244"/>
      <c r="Z63" s="244"/>
      <c r="AA63" s="244"/>
      <c r="AB63" s="244"/>
      <c r="AC63" s="244"/>
      <c r="AD63" s="244"/>
      <c r="AE63" s="244"/>
      <c r="AF63" s="244"/>
      <c r="AG63" s="244"/>
      <c r="AH63" s="244"/>
      <c r="AI63" s="244"/>
      <c r="AJ63" s="244"/>
      <c r="AK63" s="244"/>
    </row>
    <row r="64" spans="1:37" s="60" customFormat="1" ht="15" customHeight="1" x14ac:dyDescent="0.25">
      <c r="A64" s="233" t="s">
        <v>473</v>
      </c>
      <c r="B64" s="356" t="s">
        <v>459</v>
      </c>
      <c r="C64" s="357"/>
      <c r="D64" s="357"/>
      <c r="E64" s="357"/>
      <c r="F64" s="357"/>
      <c r="G64" s="357"/>
      <c r="H64" s="357"/>
      <c r="I64" s="357"/>
      <c r="J64" s="358"/>
      <c r="K64" s="239" t="s">
        <v>16</v>
      </c>
      <c r="L64" s="240">
        <v>14.77</v>
      </c>
      <c r="M64" s="241">
        <v>30.56</v>
      </c>
      <c r="N64" s="237">
        <f t="shared" si="38"/>
        <v>0.25</v>
      </c>
      <c r="O64" s="241">
        <f t="shared" ref="O64" si="41">(1+N64)*M64</f>
        <v>38.199999999999996</v>
      </c>
      <c r="P64" s="239">
        <f t="shared" ref="P64:P65" si="42">L64*O64</f>
        <v>564.21399999999994</v>
      </c>
      <c r="Q64" s="243" t="s">
        <v>460</v>
      </c>
      <c r="R64" s="61"/>
      <c r="S64" s="282" t="s">
        <v>34</v>
      </c>
      <c r="T64" s="294"/>
      <c r="U64" s="244"/>
      <c r="V64" s="244"/>
      <c r="W64" s="244"/>
      <c r="X64" s="244"/>
      <c r="Y64" s="244"/>
      <c r="Z64" s="244"/>
      <c r="AA64" s="244"/>
      <c r="AB64" s="244"/>
      <c r="AC64" s="244"/>
      <c r="AD64" s="244"/>
      <c r="AE64" s="244"/>
      <c r="AF64" s="244"/>
      <c r="AG64" s="244"/>
      <c r="AH64" s="244"/>
      <c r="AI64" s="244"/>
      <c r="AJ64" s="244"/>
      <c r="AK64" s="244"/>
    </row>
    <row r="65" spans="1:37" s="244" customFormat="1" ht="15" customHeight="1" x14ac:dyDescent="0.25">
      <c r="A65" s="233" t="s">
        <v>56</v>
      </c>
      <c r="B65" s="356" t="s">
        <v>629</v>
      </c>
      <c r="C65" s="357"/>
      <c r="D65" s="357"/>
      <c r="E65" s="357"/>
      <c r="F65" s="357"/>
      <c r="G65" s="357"/>
      <c r="H65" s="357"/>
      <c r="I65" s="357"/>
      <c r="J65" s="358"/>
      <c r="K65" s="280" t="s">
        <v>13</v>
      </c>
      <c r="L65" s="240">
        <f>126.86+7.71</f>
        <v>134.57</v>
      </c>
      <c r="M65" s="241">
        <v>39.9</v>
      </c>
      <c r="N65" s="237">
        <f t="shared" si="38"/>
        <v>0.25</v>
      </c>
      <c r="O65" s="241">
        <f t="shared" ref="O65" si="43">(1+N65)*M65</f>
        <v>49.875</v>
      </c>
      <c r="P65" s="239">
        <f t="shared" si="42"/>
        <v>6711.67875</v>
      </c>
      <c r="Q65" s="243" t="s">
        <v>628</v>
      </c>
      <c r="R65" s="247"/>
      <c r="S65" s="282" t="s">
        <v>34</v>
      </c>
      <c r="T65" s="294"/>
    </row>
    <row r="66" spans="1:37" s="244" customFormat="1" ht="24.95" customHeight="1" x14ac:dyDescent="0.25">
      <c r="A66" s="382" t="s">
        <v>57</v>
      </c>
      <c r="B66" s="356" t="s">
        <v>598</v>
      </c>
      <c r="C66" s="357"/>
      <c r="D66" s="357"/>
      <c r="E66" s="357"/>
      <c r="F66" s="357"/>
      <c r="G66" s="357"/>
      <c r="H66" s="357"/>
      <c r="I66" s="357"/>
      <c r="J66" s="358"/>
      <c r="K66" s="239" t="s">
        <v>167</v>
      </c>
      <c r="L66" s="240">
        <f>L67+L68+L69</f>
        <v>2003.6152</v>
      </c>
      <c r="M66" s="241">
        <v>10.5</v>
      </c>
      <c r="N66" s="237">
        <f t="shared" si="38"/>
        <v>0.25</v>
      </c>
      <c r="O66" s="241">
        <f t="shared" ref="O66" si="44">(1+N66)*M66</f>
        <v>13.125</v>
      </c>
      <c r="P66" s="239">
        <f t="shared" ref="P66" si="45">L66*O66</f>
        <v>26297.449499999999</v>
      </c>
      <c r="Q66" s="243" t="s">
        <v>597</v>
      </c>
      <c r="R66" s="247"/>
      <c r="S66" s="282" t="s">
        <v>34</v>
      </c>
      <c r="T66" s="294"/>
    </row>
    <row r="67" spans="1:37" s="68" customFormat="1" ht="15" customHeight="1" x14ac:dyDescent="0.25">
      <c r="A67" s="383"/>
      <c r="B67" s="356" t="s">
        <v>600</v>
      </c>
      <c r="C67" s="357"/>
      <c r="D67" s="357"/>
      <c r="E67" s="357"/>
      <c r="F67" s="357"/>
      <c r="G67" s="357"/>
      <c r="H67" s="357"/>
      <c r="I67" s="357"/>
      <c r="J67" s="358"/>
      <c r="K67" s="245" t="s">
        <v>167</v>
      </c>
      <c r="L67" s="241">
        <f>QUANTITATIVO!L67</f>
        <v>122.24959999999999</v>
      </c>
      <c r="M67" s="248"/>
      <c r="N67" s="237"/>
      <c r="O67" s="241"/>
      <c r="P67" s="239"/>
      <c r="Q67" s="243">
        <v>40536</v>
      </c>
      <c r="R67" s="61"/>
      <c r="S67" s="282" t="s">
        <v>33</v>
      </c>
      <c r="T67" s="294"/>
      <c r="U67" s="244"/>
      <c r="V67" s="244"/>
      <c r="W67" s="244"/>
      <c r="X67" s="244"/>
      <c r="Y67" s="244"/>
      <c r="Z67" s="244"/>
      <c r="AA67" s="244"/>
      <c r="AB67" s="244"/>
      <c r="AC67" s="244"/>
      <c r="AD67" s="244"/>
      <c r="AE67" s="244"/>
      <c r="AF67" s="244"/>
      <c r="AG67" s="244"/>
      <c r="AH67" s="244"/>
      <c r="AI67" s="244"/>
      <c r="AJ67" s="244"/>
      <c r="AK67" s="244"/>
    </row>
    <row r="68" spans="1:37" s="68" customFormat="1" ht="15" customHeight="1" x14ac:dyDescent="0.25">
      <c r="A68" s="383"/>
      <c r="B68" s="356" t="s">
        <v>599</v>
      </c>
      <c r="C68" s="357"/>
      <c r="D68" s="357"/>
      <c r="E68" s="357"/>
      <c r="F68" s="357"/>
      <c r="G68" s="357"/>
      <c r="H68" s="357"/>
      <c r="I68" s="357"/>
      <c r="J68" s="358"/>
      <c r="K68" s="245" t="s">
        <v>167</v>
      </c>
      <c r="L68" s="241">
        <f>QUANTITATIVO!L68</f>
        <v>1526.5496000000001</v>
      </c>
      <c r="M68" s="248"/>
      <c r="N68" s="237"/>
      <c r="O68" s="241"/>
      <c r="P68" s="239"/>
      <c r="Q68" s="243">
        <v>40536</v>
      </c>
      <c r="R68" s="61"/>
      <c r="S68" s="282" t="s">
        <v>33</v>
      </c>
      <c r="T68" s="294"/>
      <c r="U68" s="244"/>
      <c r="V68" s="244"/>
      <c r="W68" s="244"/>
      <c r="X68" s="244"/>
      <c r="Y68" s="244"/>
      <c r="Z68" s="244"/>
      <c r="AA68" s="244"/>
      <c r="AB68" s="244"/>
      <c r="AC68" s="244"/>
      <c r="AD68" s="244"/>
      <c r="AE68" s="244"/>
      <c r="AF68" s="244"/>
      <c r="AG68" s="244"/>
      <c r="AH68" s="244"/>
      <c r="AI68" s="244"/>
      <c r="AJ68" s="244"/>
      <c r="AK68" s="244"/>
    </row>
    <row r="69" spans="1:37" s="68" customFormat="1" ht="15" customHeight="1" x14ac:dyDescent="0.25">
      <c r="A69" s="384"/>
      <c r="B69" s="356" t="s">
        <v>601</v>
      </c>
      <c r="C69" s="357"/>
      <c r="D69" s="357"/>
      <c r="E69" s="357"/>
      <c r="F69" s="357"/>
      <c r="G69" s="357"/>
      <c r="H69" s="357"/>
      <c r="I69" s="357"/>
      <c r="J69" s="358"/>
      <c r="K69" s="245" t="s">
        <v>167</v>
      </c>
      <c r="L69" s="241">
        <f>QUANTITATIVO!L69</f>
        <v>354.81599999999997</v>
      </c>
      <c r="M69" s="248"/>
      <c r="N69" s="237"/>
      <c r="O69" s="241"/>
      <c r="P69" s="239"/>
      <c r="Q69" s="243">
        <v>40537</v>
      </c>
      <c r="R69" s="61"/>
      <c r="S69" s="282" t="s">
        <v>33</v>
      </c>
      <c r="T69" s="294"/>
      <c r="U69" s="244"/>
      <c r="V69" s="244"/>
      <c r="W69" s="244"/>
      <c r="X69" s="244"/>
      <c r="Y69" s="244"/>
      <c r="Z69" s="244"/>
      <c r="AA69" s="244"/>
      <c r="AB69" s="244"/>
      <c r="AC69" s="244"/>
      <c r="AD69" s="244"/>
      <c r="AE69" s="244"/>
      <c r="AF69" s="244"/>
      <c r="AG69" s="244"/>
      <c r="AH69" s="244"/>
      <c r="AI69" s="244"/>
      <c r="AJ69" s="244"/>
      <c r="AK69" s="244"/>
    </row>
    <row r="70" spans="1:37" s="68" customFormat="1" ht="26.25" customHeight="1" x14ac:dyDescent="0.25">
      <c r="A70" s="233" t="s">
        <v>86</v>
      </c>
      <c r="B70" s="356" t="s">
        <v>446</v>
      </c>
      <c r="C70" s="357"/>
      <c r="D70" s="357"/>
      <c r="E70" s="357"/>
      <c r="F70" s="357"/>
      <c r="G70" s="357"/>
      <c r="H70" s="357"/>
      <c r="I70" s="357"/>
      <c r="J70" s="358"/>
      <c r="K70" s="245" t="s">
        <v>16</v>
      </c>
      <c r="L70" s="241">
        <v>25.2</v>
      </c>
      <c r="M70" s="248">
        <f>ROUND('COMPOSIÇÃO DE CUSTO '!G33,2)</f>
        <v>273.48</v>
      </c>
      <c r="N70" s="237">
        <f t="shared" si="38"/>
        <v>0.25</v>
      </c>
      <c r="O70" s="241">
        <f t="shared" ref="O70" si="46">(1+N70)*M70</f>
        <v>341.85</v>
      </c>
      <c r="P70" s="239">
        <f t="shared" ref="P70" si="47">L70*O70</f>
        <v>8614.6200000000008</v>
      </c>
      <c r="Q70" s="243" t="s">
        <v>141</v>
      </c>
      <c r="R70" s="61"/>
      <c r="S70" s="283"/>
      <c r="T70" s="294"/>
      <c r="U70" s="244"/>
      <c r="V70" s="244"/>
      <c r="W70" s="244"/>
      <c r="X70" s="244"/>
      <c r="Y70" s="244"/>
      <c r="Z70" s="244"/>
      <c r="AA70" s="244"/>
      <c r="AB70" s="244"/>
      <c r="AC70" s="244"/>
      <c r="AD70" s="244"/>
      <c r="AE70" s="244"/>
      <c r="AF70" s="244"/>
      <c r="AG70" s="244"/>
      <c r="AH70" s="244"/>
      <c r="AI70" s="244"/>
      <c r="AJ70" s="244"/>
      <c r="AK70" s="244"/>
    </row>
    <row r="71" spans="1:37" s="68" customFormat="1" ht="24.95" customHeight="1" x14ac:dyDescent="0.25">
      <c r="A71" s="233" t="s">
        <v>87</v>
      </c>
      <c r="B71" s="377" t="s">
        <v>653</v>
      </c>
      <c r="C71" s="378"/>
      <c r="D71" s="378"/>
      <c r="E71" s="378"/>
      <c r="F71" s="378"/>
      <c r="G71" s="378"/>
      <c r="H71" s="378"/>
      <c r="I71" s="378"/>
      <c r="J71" s="379"/>
      <c r="K71" s="245" t="s">
        <v>16</v>
      </c>
      <c r="L71" s="241">
        <f>15.1+14.77*2</f>
        <v>44.64</v>
      </c>
      <c r="M71" s="248">
        <v>92.83</v>
      </c>
      <c r="N71" s="237">
        <f t="shared" si="38"/>
        <v>0.25</v>
      </c>
      <c r="O71" s="241">
        <f t="shared" ref="O71:O72" si="48">(1+N71)*M71</f>
        <v>116.03749999999999</v>
      </c>
      <c r="P71" s="239">
        <f t="shared" ref="P71:P72" si="49">L71*O71</f>
        <v>5179.9139999999998</v>
      </c>
      <c r="Q71" s="243" t="s">
        <v>439</v>
      </c>
      <c r="R71" s="61"/>
      <c r="S71" s="282" t="s">
        <v>34</v>
      </c>
      <c r="T71" s="294"/>
      <c r="U71" s="244"/>
      <c r="V71" s="244"/>
      <c r="W71" s="244"/>
      <c r="X71" s="244"/>
      <c r="Y71" s="244"/>
      <c r="Z71" s="244"/>
      <c r="AA71" s="244"/>
      <c r="AB71" s="244"/>
      <c r="AC71" s="244"/>
      <c r="AD71" s="244"/>
      <c r="AE71" s="244"/>
      <c r="AF71" s="244"/>
      <c r="AG71" s="244"/>
      <c r="AH71" s="244"/>
      <c r="AI71" s="244"/>
      <c r="AJ71" s="244"/>
      <c r="AK71" s="244"/>
    </row>
    <row r="72" spans="1:37" s="60" customFormat="1" ht="15" customHeight="1" x14ac:dyDescent="0.25">
      <c r="A72" s="233" t="s">
        <v>88</v>
      </c>
      <c r="B72" s="356" t="s">
        <v>447</v>
      </c>
      <c r="C72" s="357"/>
      <c r="D72" s="357"/>
      <c r="E72" s="357"/>
      <c r="F72" s="357"/>
      <c r="G72" s="357"/>
      <c r="H72" s="357"/>
      <c r="I72" s="357"/>
      <c r="J72" s="358"/>
      <c r="K72" s="245" t="s">
        <v>16</v>
      </c>
      <c r="L72" s="241">
        <v>15.1</v>
      </c>
      <c r="M72" s="47">
        <v>37.68</v>
      </c>
      <c r="N72" s="237">
        <f t="shared" si="38"/>
        <v>0.25</v>
      </c>
      <c r="O72" s="241">
        <f t="shared" si="48"/>
        <v>47.1</v>
      </c>
      <c r="P72" s="239">
        <f t="shared" si="49"/>
        <v>711.21</v>
      </c>
      <c r="Q72" s="243" t="s">
        <v>440</v>
      </c>
      <c r="R72" s="61"/>
      <c r="S72" s="282" t="s">
        <v>34</v>
      </c>
      <c r="T72" s="294"/>
      <c r="U72" s="244"/>
      <c r="V72" s="244"/>
      <c r="W72" s="244"/>
      <c r="X72" s="244"/>
      <c r="Y72" s="244"/>
      <c r="Z72" s="244"/>
      <c r="AA72" s="244"/>
      <c r="AB72" s="244"/>
      <c r="AC72" s="244"/>
      <c r="AD72" s="244"/>
      <c r="AE72" s="244"/>
      <c r="AF72" s="244"/>
      <c r="AG72" s="244"/>
      <c r="AH72" s="244"/>
      <c r="AI72" s="244"/>
      <c r="AJ72" s="244"/>
      <c r="AK72" s="244"/>
    </row>
    <row r="73" spans="1:37" s="244" customFormat="1" ht="24.95" customHeight="1" x14ac:dyDescent="0.25">
      <c r="A73" s="233" t="s">
        <v>554</v>
      </c>
      <c r="B73" s="356" t="s">
        <v>607</v>
      </c>
      <c r="C73" s="357"/>
      <c r="D73" s="357"/>
      <c r="E73" s="357"/>
      <c r="F73" s="357"/>
      <c r="G73" s="357"/>
      <c r="H73" s="357"/>
      <c r="I73" s="357"/>
      <c r="J73" s="358"/>
      <c r="K73" s="245" t="s">
        <v>13</v>
      </c>
      <c r="L73" s="241">
        <f>(0.5+0.82+0.8)*10.49</f>
        <v>22.238800000000001</v>
      </c>
      <c r="M73" s="47">
        <v>57.86</v>
      </c>
      <c r="N73" s="237">
        <f t="shared" si="38"/>
        <v>0.25</v>
      </c>
      <c r="O73" s="241">
        <f t="shared" ref="O73" si="50">(1+N73)*M73</f>
        <v>72.325000000000003</v>
      </c>
      <c r="P73" s="239">
        <f t="shared" ref="P73" si="51">L73*O73</f>
        <v>1608.4212100000002</v>
      </c>
      <c r="Q73" s="287" t="s">
        <v>609</v>
      </c>
      <c r="R73" s="247"/>
      <c r="S73" s="282" t="s">
        <v>34</v>
      </c>
      <c r="T73" s="294"/>
    </row>
    <row r="74" spans="1:37" s="60" customFormat="1" ht="15" customHeight="1" x14ac:dyDescent="0.25">
      <c r="A74" s="235">
        <v>6</v>
      </c>
      <c r="B74" s="362" t="s">
        <v>89</v>
      </c>
      <c r="C74" s="363"/>
      <c r="D74" s="363"/>
      <c r="E74" s="363"/>
      <c r="F74" s="363"/>
      <c r="G74" s="363"/>
      <c r="H74" s="363"/>
      <c r="I74" s="363"/>
      <c r="J74" s="363"/>
      <c r="K74" s="363"/>
      <c r="L74" s="363"/>
      <c r="M74" s="363"/>
      <c r="N74" s="49"/>
      <c r="O74" s="50"/>
      <c r="P74" s="42">
        <f>SUM(P75:P78,)</f>
        <v>58737.749450000003</v>
      </c>
      <c r="Q74" s="55"/>
      <c r="R74" s="61"/>
      <c r="S74" s="282"/>
      <c r="T74" s="294"/>
      <c r="U74" s="244"/>
      <c r="V74" s="244"/>
      <c r="W74" s="244"/>
      <c r="X74" s="244"/>
      <c r="Y74" s="244"/>
      <c r="Z74" s="244"/>
      <c r="AA74" s="244"/>
      <c r="AB74" s="244"/>
      <c r="AC74" s="244"/>
      <c r="AD74" s="244"/>
      <c r="AE74" s="244"/>
      <c r="AF74" s="244"/>
      <c r="AG74" s="244"/>
      <c r="AH74" s="244"/>
      <c r="AI74" s="244"/>
      <c r="AJ74" s="244"/>
      <c r="AK74" s="244"/>
    </row>
    <row r="75" spans="1:37" s="60" customFormat="1" ht="25.15" customHeight="1" x14ac:dyDescent="0.25">
      <c r="A75" s="231" t="s">
        <v>75</v>
      </c>
      <c r="B75" s="380" t="s">
        <v>307</v>
      </c>
      <c r="C75" s="381"/>
      <c r="D75" s="381"/>
      <c r="E75" s="381"/>
      <c r="F75" s="381"/>
      <c r="G75" s="381"/>
      <c r="H75" s="381"/>
      <c r="I75" s="381"/>
      <c r="J75" s="381"/>
      <c r="K75" s="245" t="s">
        <v>13</v>
      </c>
      <c r="L75" s="246">
        <f>161.89+9.36+4.68+4.68+2.72+2.43+19.1+(3.5*0.6)+(1.2*0.17*4)</f>
        <v>207.77600000000001</v>
      </c>
      <c r="M75" s="241">
        <v>98.71</v>
      </c>
      <c r="N75" s="237">
        <f t="shared" ref="N75:N78" si="52">$Q$3</f>
        <v>0.25</v>
      </c>
      <c r="O75" s="241">
        <f>(1+N75)*M75</f>
        <v>123.38749999999999</v>
      </c>
      <c r="P75" s="241">
        <f>L75*O75</f>
        <v>25636.961199999998</v>
      </c>
      <c r="Q75" s="243">
        <v>87261</v>
      </c>
      <c r="R75" s="61" t="s">
        <v>33</v>
      </c>
      <c r="S75" s="282" t="s">
        <v>33</v>
      </c>
      <c r="T75" s="294"/>
    </row>
    <row r="76" spans="1:37" s="60" customFormat="1" ht="25.15" customHeight="1" x14ac:dyDescent="0.25">
      <c r="A76" s="231" t="s">
        <v>435</v>
      </c>
      <c r="B76" s="377" t="s">
        <v>310</v>
      </c>
      <c r="C76" s="378"/>
      <c r="D76" s="378"/>
      <c r="E76" s="378"/>
      <c r="F76" s="378"/>
      <c r="G76" s="378"/>
      <c r="H76" s="378"/>
      <c r="I76" s="378"/>
      <c r="J76" s="379"/>
      <c r="K76" s="245" t="s">
        <v>16</v>
      </c>
      <c r="L76" s="246">
        <f>78.21+20.19+12.4</f>
        <v>110.8</v>
      </c>
      <c r="M76" s="241">
        <v>13.14</v>
      </c>
      <c r="N76" s="237">
        <f t="shared" si="52"/>
        <v>0.25</v>
      </c>
      <c r="O76" s="241">
        <f>(1+N76)*M76</f>
        <v>16.425000000000001</v>
      </c>
      <c r="P76" s="241">
        <f>L76*O76</f>
        <v>1819.89</v>
      </c>
      <c r="Q76" s="243" t="s">
        <v>306</v>
      </c>
      <c r="R76" s="61"/>
      <c r="S76" s="282" t="s">
        <v>34</v>
      </c>
      <c r="T76" s="294"/>
    </row>
    <row r="77" spans="1:37" s="60" customFormat="1" ht="24.95" customHeight="1" x14ac:dyDescent="0.25">
      <c r="A77" s="231" t="s">
        <v>436</v>
      </c>
      <c r="B77" s="386" t="s">
        <v>308</v>
      </c>
      <c r="C77" s="386"/>
      <c r="D77" s="386"/>
      <c r="E77" s="386"/>
      <c r="F77" s="386"/>
      <c r="G77" s="386"/>
      <c r="H77" s="386"/>
      <c r="I77" s="386"/>
      <c r="J77" s="386"/>
      <c r="K77" s="245" t="s">
        <v>13</v>
      </c>
      <c r="L77" s="246">
        <f>46.25+34.24</f>
        <v>80.490000000000009</v>
      </c>
      <c r="M77" s="241">
        <v>297.94</v>
      </c>
      <c r="N77" s="237">
        <f t="shared" si="52"/>
        <v>0.25</v>
      </c>
      <c r="O77" s="241">
        <f t="shared" ref="O77:O78" si="53">(1+N77)*M77</f>
        <v>372.42500000000001</v>
      </c>
      <c r="P77" s="241">
        <f t="shared" ref="P77:P78" si="54">L77*O77</f>
        <v>29976.488250000006</v>
      </c>
      <c r="Q77" s="243">
        <v>98671</v>
      </c>
      <c r="R77" s="61" t="s">
        <v>33</v>
      </c>
      <c r="S77" s="282" t="s">
        <v>33</v>
      </c>
      <c r="T77" s="294"/>
    </row>
    <row r="78" spans="1:37" s="60" customFormat="1" ht="25.15" customHeight="1" x14ac:dyDescent="0.25">
      <c r="A78" s="231" t="s">
        <v>437</v>
      </c>
      <c r="B78" s="386" t="s">
        <v>309</v>
      </c>
      <c r="C78" s="386"/>
      <c r="D78" s="386"/>
      <c r="E78" s="386"/>
      <c r="F78" s="386"/>
      <c r="G78" s="386"/>
      <c r="H78" s="386"/>
      <c r="I78" s="386"/>
      <c r="J78" s="386"/>
      <c r="K78" s="245" t="s">
        <v>16</v>
      </c>
      <c r="L78" s="246">
        <f>3+2.8+1.6+1.1*2+0.8*5</f>
        <v>13.600000000000001</v>
      </c>
      <c r="M78" s="241">
        <v>76.73</v>
      </c>
      <c r="N78" s="237">
        <f t="shared" si="52"/>
        <v>0.25</v>
      </c>
      <c r="O78" s="241">
        <f t="shared" si="53"/>
        <v>95.912500000000009</v>
      </c>
      <c r="P78" s="241">
        <f t="shared" si="54"/>
        <v>1304.4100000000003</v>
      </c>
      <c r="Q78" s="243">
        <v>98689</v>
      </c>
      <c r="R78" s="61" t="s">
        <v>34</v>
      </c>
      <c r="S78" s="282" t="s">
        <v>33</v>
      </c>
      <c r="T78" s="294"/>
    </row>
    <row r="79" spans="1:37" ht="15" customHeight="1" x14ac:dyDescent="0.25">
      <c r="A79" s="235">
        <v>7</v>
      </c>
      <c r="B79" s="362" t="s">
        <v>619</v>
      </c>
      <c r="C79" s="363"/>
      <c r="D79" s="363"/>
      <c r="E79" s="363"/>
      <c r="F79" s="363"/>
      <c r="G79" s="363"/>
      <c r="H79" s="363"/>
      <c r="I79" s="363"/>
      <c r="J79" s="363"/>
      <c r="K79" s="363"/>
      <c r="L79" s="363"/>
      <c r="M79" s="363"/>
      <c r="N79" s="49"/>
      <c r="O79" s="50"/>
      <c r="P79" s="42">
        <f>SUM(P80:P88)</f>
        <v>41587.183634750007</v>
      </c>
      <c r="Q79" s="55"/>
      <c r="S79" s="282"/>
    </row>
    <row r="80" spans="1:37" s="126" customFormat="1" ht="24.95" customHeight="1" x14ac:dyDescent="0.25">
      <c r="A80" s="231" t="s">
        <v>58</v>
      </c>
      <c r="B80" s="385" t="s">
        <v>311</v>
      </c>
      <c r="C80" s="385"/>
      <c r="D80" s="385"/>
      <c r="E80" s="385"/>
      <c r="F80" s="385"/>
      <c r="G80" s="385"/>
      <c r="H80" s="385"/>
      <c r="I80" s="385"/>
      <c r="J80" s="385"/>
      <c r="K80" s="276" t="s">
        <v>13</v>
      </c>
      <c r="L80" s="275">
        <f>2.79*(8.5+8.8+8.8+6.61+6.23)-0.8*2.1*4</f>
        <v>101.9226</v>
      </c>
      <c r="M80" s="278">
        <v>86</v>
      </c>
      <c r="N80" s="52">
        <f t="shared" ref="N80:N88" si="55">$Q$3</f>
        <v>0.25</v>
      </c>
      <c r="O80" s="239">
        <f t="shared" ref="O80:O83" si="56">(1+N80)*M80</f>
        <v>107.5</v>
      </c>
      <c r="P80" s="239">
        <f t="shared" ref="P80:P83" si="57">L80*O80</f>
        <v>10956.6795</v>
      </c>
      <c r="Q80" s="243">
        <v>87258</v>
      </c>
      <c r="R80" s="126" t="s">
        <v>33</v>
      </c>
      <c r="S80" s="283" t="s">
        <v>33</v>
      </c>
    </row>
    <row r="81" spans="1:20" s="126" customFormat="1" ht="15" customHeight="1" x14ac:dyDescent="0.25">
      <c r="A81" s="231" t="s">
        <v>59</v>
      </c>
      <c r="B81" s="385" t="s">
        <v>617</v>
      </c>
      <c r="C81" s="385"/>
      <c r="D81" s="385"/>
      <c r="E81" s="385"/>
      <c r="F81" s="385"/>
      <c r="G81" s="385"/>
      <c r="H81" s="385"/>
      <c r="I81" s="385"/>
      <c r="J81" s="385"/>
      <c r="K81" s="276" t="s">
        <v>13</v>
      </c>
      <c r="L81" s="263">
        <f>((20.19*2.79-((2*1.1*2.1)+(2*0.8*2.1)+(4.08*0.6))+((29.25*2.79)-(0.8*2.1*3+1.89*2.1+1.1*2.1+1.6*2.1))+((12.4*2.79)-(1.02*0.5+0.8*2.1))+((49.49*6)-(1.89*2.1+3*2.1+6*2.1)+6.54*2.2*0.47)+((1.41+7.74)*2.79-(3*0.8*2.1))))</f>
        <v>446.55846000000003</v>
      </c>
      <c r="M81" s="239">
        <v>2.69</v>
      </c>
      <c r="N81" s="52">
        <f t="shared" si="55"/>
        <v>0.25</v>
      </c>
      <c r="O81" s="239">
        <f t="shared" ref="O81" si="58">(1+N81)*M81</f>
        <v>3.3624999999999998</v>
      </c>
      <c r="P81" s="239">
        <f t="shared" ref="P81" si="59">L81*O81</f>
        <v>1501.55282175</v>
      </c>
      <c r="Q81" s="234">
        <v>88483</v>
      </c>
      <c r="S81" s="283" t="s">
        <v>33</v>
      </c>
    </row>
    <row r="82" spans="1:20" s="126" customFormat="1" ht="15" customHeight="1" x14ac:dyDescent="0.25">
      <c r="A82" s="231" t="s">
        <v>60</v>
      </c>
      <c r="B82" s="367" t="s">
        <v>577</v>
      </c>
      <c r="C82" s="368"/>
      <c r="D82" s="368"/>
      <c r="E82" s="368"/>
      <c r="F82" s="368"/>
      <c r="G82" s="368"/>
      <c r="H82" s="368"/>
      <c r="I82" s="368"/>
      <c r="J82" s="369"/>
      <c r="K82" s="276" t="s">
        <v>13</v>
      </c>
      <c r="L82" s="263">
        <f>L81</f>
        <v>446.55846000000003</v>
      </c>
      <c r="M82" s="239">
        <v>7.19</v>
      </c>
      <c r="N82" s="52">
        <f t="shared" si="55"/>
        <v>0.25</v>
      </c>
      <c r="O82" s="239">
        <f t="shared" si="56"/>
        <v>8.9875000000000007</v>
      </c>
      <c r="P82" s="239">
        <f t="shared" si="57"/>
        <v>4013.4441592500007</v>
      </c>
      <c r="Q82" s="234">
        <v>88495</v>
      </c>
      <c r="S82" s="283" t="s">
        <v>33</v>
      </c>
    </row>
    <row r="83" spans="1:20" s="126" customFormat="1" ht="15" customHeight="1" x14ac:dyDescent="0.25">
      <c r="A83" s="231" t="s">
        <v>61</v>
      </c>
      <c r="B83" s="367" t="s">
        <v>648</v>
      </c>
      <c r="C83" s="368"/>
      <c r="D83" s="368"/>
      <c r="E83" s="368"/>
      <c r="F83" s="368"/>
      <c r="G83" s="368"/>
      <c r="H83" s="368"/>
      <c r="I83" s="368"/>
      <c r="J83" s="369"/>
      <c r="K83" s="276" t="s">
        <v>13</v>
      </c>
      <c r="L83" s="263">
        <f>20.19*2.79-((2*1.1*2.1)+(2*0.8*2.1)+(4.08*0.6))</f>
        <v>45.902100000000004</v>
      </c>
      <c r="M83" s="239">
        <v>39.51</v>
      </c>
      <c r="N83" s="52">
        <f t="shared" si="55"/>
        <v>0.25</v>
      </c>
      <c r="O83" s="239">
        <f t="shared" si="56"/>
        <v>49.387499999999996</v>
      </c>
      <c r="P83" s="239">
        <f t="shared" si="57"/>
        <v>2266.9899637500002</v>
      </c>
      <c r="Q83" s="234">
        <v>79460</v>
      </c>
      <c r="S83" s="283" t="s">
        <v>33</v>
      </c>
    </row>
    <row r="84" spans="1:20" s="126" customFormat="1" ht="24.95" customHeight="1" x14ac:dyDescent="0.25">
      <c r="A84" s="231" t="s">
        <v>716</v>
      </c>
      <c r="B84" s="374" t="s">
        <v>616</v>
      </c>
      <c r="C84" s="375"/>
      <c r="D84" s="375"/>
      <c r="E84" s="375"/>
      <c r="F84" s="375"/>
      <c r="G84" s="375"/>
      <c r="H84" s="375"/>
      <c r="I84" s="375"/>
      <c r="J84" s="376"/>
      <c r="K84" s="276" t="s">
        <v>13</v>
      </c>
      <c r="L84" s="263">
        <f>(30.19*8+39.9*4.73+27.8*6+19.75*0.9+18.29*2.4+19.75*3.5+15.65*2.5+36.63*2.5)-(7.42*0.5*2+3*2.15+2.8*6)-(20.19*2.79-((2*1.1*2.1)+(2*0.8*2.1)+(4.08*0.6)))</f>
        <v>781.97090000000003</v>
      </c>
      <c r="M84" s="239">
        <v>9.1199999999999992</v>
      </c>
      <c r="N84" s="52">
        <f t="shared" si="55"/>
        <v>0.25</v>
      </c>
      <c r="O84" s="239">
        <f t="shared" ref="O84:O85" si="60">(1+N84)*M84</f>
        <v>11.399999999999999</v>
      </c>
      <c r="P84" s="239">
        <f t="shared" ref="P84:P85" si="61">L84*O84</f>
        <v>8914.4682599999996</v>
      </c>
      <c r="Q84" s="234">
        <v>88489</v>
      </c>
      <c r="S84" s="283" t="s">
        <v>33</v>
      </c>
    </row>
    <row r="85" spans="1:20" s="126" customFormat="1" ht="15" customHeight="1" x14ac:dyDescent="0.25">
      <c r="A85" s="231" t="s">
        <v>717</v>
      </c>
      <c r="B85" s="385" t="s">
        <v>578</v>
      </c>
      <c r="C85" s="385"/>
      <c r="D85" s="385"/>
      <c r="E85" s="385"/>
      <c r="F85" s="385"/>
      <c r="G85" s="385"/>
      <c r="H85" s="385"/>
      <c r="I85" s="385"/>
      <c r="J85" s="385"/>
      <c r="K85" s="276" t="s">
        <v>13</v>
      </c>
      <c r="L85" s="263">
        <f>L86+L87+L88</f>
        <v>1063.4388000000001</v>
      </c>
      <c r="M85" s="239">
        <v>2.69</v>
      </c>
      <c r="N85" s="52">
        <f t="shared" si="55"/>
        <v>0.25</v>
      </c>
      <c r="O85" s="239">
        <f t="shared" si="60"/>
        <v>3.3624999999999998</v>
      </c>
      <c r="P85" s="239">
        <f t="shared" si="61"/>
        <v>3575.8129650000001</v>
      </c>
      <c r="Q85" s="234">
        <v>88483</v>
      </c>
      <c r="S85" s="283" t="s">
        <v>33</v>
      </c>
    </row>
    <row r="86" spans="1:20" s="126" customFormat="1" ht="15" customHeight="1" x14ac:dyDescent="0.25">
      <c r="A86" s="231" t="s">
        <v>718</v>
      </c>
      <c r="B86" s="374" t="s">
        <v>579</v>
      </c>
      <c r="C86" s="375"/>
      <c r="D86" s="375"/>
      <c r="E86" s="375"/>
      <c r="F86" s="375"/>
      <c r="G86" s="375"/>
      <c r="H86" s="375"/>
      <c r="I86" s="375"/>
      <c r="J86" s="376"/>
      <c r="K86" s="276" t="s">
        <v>13</v>
      </c>
      <c r="L86" s="263">
        <f>(16.91*4.4+27.8*6+5.67*2)-(7.42*0.5*5+3*2.15)</f>
        <v>227.54400000000001</v>
      </c>
      <c r="M86" s="239">
        <v>7.19</v>
      </c>
      <c r="N86" s="52">
        <f t="shared" si="55"/>
        <v>0.25</v>
      </c>
      <c r="O86" s="239">
        <f t="shared" ref="O86:O88" si="62">(1+N86)*M86</f>
        <v>8.9875000000000007</v>
      </c>
      <c r="P86" s="239">
        <f t="shared" ref="P86:P88" si="63">L86*O86</f>
        <v>2045.0517000000002</v>
      </c>
      <c r="Q86" s="234">
        <v>88487</v>
      </c>
      <c r="S86" s="283" t="s">
        <v>33</v>
      </c>
    </row>
    <row r="87" spans="1:20" s="126" customFormat="1" ht="15" customHeight="1" x14ac:dyDescent="0.25">
      <c r="A87" s="231" t="s">
        <v>719</v>
      </c>
      <c r="B87" s="374" t="s">
        <v>580</v>
      </c>
      <c r="C87" s="375"/>
      <c r="D87" s="375"/>
      <c r="E87" s="375"/>
      <c r="F87" s="375"/>
      <c r="G87" s="375"/>
      <c r="H87" s="375"/>
      <c r="I87" s="375"/>
      <c r="J87" s="376"/>
      <c r="K87" s="276" t="s">
        <v>13</v>
      </c>
      <c r="L87" s="263">
        <f>15.29*2.4+15.65*2.5+36.63*2.5+(0.1*0.15+0.4*2+0.26*2)*21</f>
        <v>195.43100000000001</v>
      </c>
      <c r="M87" s="239">
        <v>7.19</v>
      </c>
      <c r="N87" s="52">
        <f t="shared" si="55"/>
        <v>0.25</v>
      </c>
      <c r="O87" s="239">
        <f t="shared" si="62"/>
        <v>8.9875000000000007</v>
      </c>
      <c r="P87" s="239">
        <f t="shared" si="63"/>
        <v>1756.4361125000003</v>
      </c>
      <c r="Q87" s="234">
        <v>88487</v>
      </c>
      <c r="R87" s="126" t="s">
        <v>33</v>
      </c>
      <c r="S87" s="283" t="s">
        <v>33</v>
      </c>
    </row>
    <row r="88" spans="1:20" s="126" customFormat="1" ht="15" customHeight="1" x14ac:dyDescent="0.25">
      <c r="A88" s="231" t="s">
        <v>720</v>
      </c>
      <c r="B88" s="374" t="s">
        <v>581</v>
      </c>
      <c r="C88" s="375"/>
      <c r="D88" s="375"/>
      <c r="E88" s="375"/>
      <c r="F88" s="375"/>
      <c r="G88" s="375"/>
      <c r="H88" s="375"/>
      <c r="I88" s="375"/>
      <c r="J88" s="376"/>
      <c r="K88" s="276" t="s">
        <v>13</v>
      </c>
      <c r="L88" s="277">
        <f>(30.19*8+39.9*4.73+5.32*2*5.32*3.5+6.05*2)</f>
        <v>640.46380000000011</v>
      </c>
      <c r="M88" s="239">
        <v>8.19</v>
      </c>
      <c r="N88" s="52">
        <f t="shared" si="55"/>
        <v>0.25</v>
      </c>
      <c r="O88" s="239">
        <f t="shared" si="62"/>
        <v>10.237499999999999</v>
      </c>
      <c r="P88" s="239">
        <f t="shared" si="63"/>
        <v>6556.7481525000003</v>
      </c>
      <c r="Q88" s="234">
        <v>88487</v>
      </c>
      <c r="S88" s="283" t="s">
        <v>33</v>
      </c>
    </row>
    <row r="89" spans="1:20" ht="15" customHeight="1" x14ac:dyDescent="0.25">
      <c r="A89" s="235">
        <v>8</v>
      </c>
      <c r="B89" s="362" t="s">
        <v>90</v>
      </c>
      <c r="C89" s="363"/>
      <c r="D89" s="363"/>
      <c r="E89" s="363"/>
      <c r="F89" s="363"/>
      <c r="G89" s="363"/>
      <c r="H89" s="363"/>
      <c r="I89" s="363"/>
      <c r="J89" s="363"/>
      <c r="K89" s="363"/>
      <c r="L89" s="363"/>
      <c r="M89" s="363"/>
      <c r="N89" s="49"/>
      <c r="O89" s="50"/>
      <c r="P89" s="42">
        <f>SUM(P90:P95)</f>
        <v>7251.9594999999999</v>
      </c>
      <c r="Q89" s="55"/>
      <c r="S89" s="282"/>
    </row>
    <row r="90" spans="1:20" s="61" customFormat="1" ht="15" customHeight="1" x14ac:dyDescent="0.25">
      <c r="A90" s="233" t="s">
        <v>62</v>
      </c>
      <c r="B90" s="356" t="s">
        <v>642</v>
      </c>
      <c r="C90" s="357"/>
      <c r="D90" s="357"/>
      <c r="E90" s="357"/>
      <c r="F90" s="357"/>
      <c r="G90" s="357"/>
      <c r="H90" s="357"/>
      <c r="I90" s="357"/>
      <c r="J90" s="358"/>
      <c r="K90" s="249" t="s">
        <v>13</v>
      </c>
      <c r="L90" s="249">
        <f>30.14+9.36+26.37+4.68*2+2.72+2.43+19.03</f>
        <v>99.410000000000011</v>
      </c>
      <c r="M90" s="249">
        <v>5.39</v>
      </c>
      <c r="N90" s="237">
        <f t="shared" ref="N90:N95" si="64">$Q$3</f>
        <v>0.25</v>
      </c>
      <c r="O90" s="241">
        <f t="shared" ref="O90:O95" si="65">(1+N90)*M90</f>
        <v>6.7374999999999998</v>
      </c>
      <c r="P90" s="241">
        <f t="shared" ref="P90:P95" si="66">L90*O90</f>
        <v>669.77487500000007</v>
      </c>
      <c r="Q90" s="243" t="s">
        <v>477</v>
      </c>
      <c r="R90" s="61" t="s">
        <v>34</v>
      </c>
      <c r="S90" s="282" t="s">
        <v>34</v>
      </c>
      <c r="T90" s="126"/>
    </row>
    <row r="91" spans="1:20" s="61" customFormat="1" ht="15" customHeight="1" x14ac:dyDescent="0.25">
      <c r="A91" s="233" t="s">
        <v>63</v>
      </c>
      <c r="B91" s="356" t="s">
        <v>643</v>
      </c>
      <c r="C91" s="357"/>
      <c r="D91" s="357"/>
      <c r="E91" s="357"/>
      <c r="F91" s="357"/>
      <c r="G91" s="357"/>
      <c r="H91" s="357"/>
      <c r="I91" s="357"/>
      <c r="J91" s="358"/>
      <c r="K91" s="249" t="s">
        <v>13</v>
      </c>
      <c r="L91" s="249">
        <f>L90</f>
        <v>99.410000000000011</v>
      </c>
      <c r="M91" s="249">
        <v>26.71</v>
      </c>
      <c r="N91" s="237">
        <f t="shared" si="64"/>
        <v>0.25</v>
      </c>
      <c r="O91" s="241">
        <f t="shared" si="65"/>
        <v>33.387500000000003</v>
      </c>
      <c r="P91" s="241">
        <f t="shared" si="66"/>
        <v>3319.0513750000005</v>
      </c>
      <c r="Q91" s="243" t="s">
        <v>479</v>
      </c>
      <c r="R91" s="61" t="s">
        <v>34</v>
      </c>
      <c r="S91" s="282" t="s">
        <v>34</v>
      </c>
      <c r="T91" s="126"/>
    </row>
    <row r="92" spans="1:20" s="61" customFormat="1" ht="15" customHeight="1" x14ac:dyDescent="0.25">
      <c r="A92" s="233" t="s">
        <v>64</v>
      </c>
      <c r="B92" s="370" t="s">
        <v>587</v>
      </c>
      <c r="C92" s="371"/>
      <c r="D92" s="371"/>
      <c r="E92" s="371"/>
      <c r="F92" s="371"/>
      <c r="G92" s="371"/>
      <c r="H92" s="371"/>
      <c r="I92" s="371"/>
      <c r="J92" s="372"/>
      <c r="K92" s="242" t="s">
        <v>13</v>
      </c>
      <c r="L92" s="249">
        <f>L91</f>
        <v>99.410000000000011</v>
      </c>
      <c r="M92" s="241">
        <v>13.04</v>
      </c>
      <c r="N92" s="237">
        <f t="shared" si="64"/>
        <v>0.25</v>
      </c>
      <c r="O92" s="241">
        <f t="shared" si="65"/>
        <v>16.299999999999997</v>
      </c>
      <c r="P92" s="241">
        <f t="shared" si="66"/>
        <v>1620.3829999999998</v>
      </c>
      <c r="Q92" s="234">
        <v>88494</v>
      </c>
      <c r="R92" s="61" t="s">
        <v>34</v>
      </c>
      <c r="S92" s="282" t="s">
        <v>33</v>
      </c>
      <c r="T92" s="126"/>
    </row>
    <row r="93" spans="1:20" s="61" customFormat="1" ht="15" customHeight="1" x14ac:dyDescent="0.25">
      <c r="A93" s="233" t="s">
        <v>474</v>
      </c>
      <c r="B93" s="373" t="s">
        <v>588</v>
      </c>
      <c r="C93" s="373"/>
      <c r="D93" s="373"/>
      <c r="E93" s="373"/>
      <c r="F93" s="373"/>
      <c r="G93" s="373"/>
      <c r="H93" s="373"/>
      <c r="I93" s="373"/>
      <c r="J93" s="373"/>
      <c r="K93" s="242" t="s">
        <v>13</v>
      </c>
      <c r="L93" s="249">
        <f>L91</f>
        <v>99.410000000000011</v>
      </c>
      <c r="M93" s="241">
        <v>2.87</v>
      </c>
      <c r="N93" s="237">
        <f t="shared" si="64"/>
        <v>0.25</v>
      </c>
      <c r="O93" s="241">
        <f t="shared" si="65"/>
        <v>3.5875000000000004</v>
      </c>
      <c r="P93" s="241">
        <f t="shared" si="66"/>
        <v>356.63337500000006</v>
      </c>
      <c r="Q93" s="234">
        <v>88482</v>
      </c>
      <c r="S93" s="282" t="s">
        <v>33</v>
      </c>
      <c r="T93" s="126"/>
    </row>
    <row r="94" spans="1:20" s="61" customFormat="1" ht="15" customHeight="1" x14ac:dyDescent="0.25">
      <c r="A94" s="233" t="s">
        <v>475</v>
      </c>
      <c r="B94" s="361" t="s">
        <v>582</v>
      </c>
      <c r="C94" s="361"/>
      <c r="D94" s="361"/>
      <c r="E94" s="361"/>
      <c r="F94" s="361"/>
      <c r="G94" s="361"/>
      <c r="H94" s="361"/>
      <c r="I94" s="361"/>
      <c r="J94" s="361"/>
      <c r="K94" s="242" t="s">
        <v>13</v>
      </c>
      <c r="L94" s="249">
        <f>9.36+26.37+4.68*2+2.72+2.43+19.03</f>
        <v>69.27000000000001</v>
      </c>
      <c r="M94" s="340">
        <v>10.35</v>
      </c>
      <c r="N94" s="237">
        <f t="shared" si="64"/>
        <v>0.25</v>
      </c>
      <c r="O94" s="241">
        <f t="shared" si="65"/>
        <v>12.9375</v>
      </c>
      <c r="P94" s="241">
        <f t="shared" si="66"/>
        <v>896.18062500000008</v>
      </c>
      <c r="Q94" s="243">
        <v>88488</v>
      </c>
      <c r="R94" s="61" t="s">
        <v>33</v>
      </c>
      <c r="S94" s="282" t="s">
        <v>33</v>
      </c>
      <c r="T94" s="126"/>
    </row>
    <row r="95" spans="1:20" s="61" customFormat="1" ht="15" customHeight="1" x14ac:dyDescent="0.25">
      <c r="A95" s="233" t="s">
        <v>506</v>
      </c>
      <c r="B95" s="361" t="s">
        <v>583</v>
      </c>
      <c r="C95" s="361"/>
      <c r="D95" s="361"/>
      <c r="E95" s="361"/>
      <c r="F95" s="361"/>
      <c r="G95" s="361"/>
      <c r="H95" s="361"/>
      <c r="I95" s="361"/>
      <c r="J95" s="361"/>
      <c r="K95" s="242" t="s">
        <v>13</v>
      </c>
      <c r="L95" s="249">
        <f>30.14</f>
        <v>30.14</v>
      </c>
      <c r="M95" s="340">
        <f>M94</f>
        <v>10.35</v>
      </c>
      <c r="N95" s="237">
        <f t="shared" si="64"/>
        <v>0.25</v>
      </c>
      <c r="O95" s="241">
        <f t="shared" si="65"/>
        <v>12.9375</v>
      </c>
      <c r="P95" s="241">
        <f t="shared" si="66"/>
        <v>389.93625000000003</v>
      </c>
      <c r="Q95" s="243">
        <v>88488</v>
      </c>
      <c r="R95" s="61" t="s">
        <v>33</v>
      </c>
      <c r="S95" s="282" t="s">
        <v>33</v>
      </c>
      <c r="T95" s="126"/>
    </row>
    <row r="96" spans="1:20" ht="15" customHeight="1" x14ac:dyDescent="0.25">
      <c r="A96" s="235">
        <v>9</v>
      </c>
      <c r="B96" s="362" t="s">
        <v>92</v>
      </c>
      <c r="C96" s="363"/>
      <c r="D96" s="363"/>
      <c r="E96" s="363"/>
      <c r="F96" s="363"/>
      <c r="G96" s="363"/>
      <c r="H96" s="363"/>
      <c r="I96" s="363"/>
      <c r="J96" s="363"/>
      <c r="K96" s="363"/>
      <c r="L96" s="363"/>
      <c r="M96" s="363"/>
      <c r="N96" s="49"/>
      <c r="O96" s="50"/>
      <c r="P96" s="42">
        <f>SUM(P97:P114)</f>
        <v>33505.326875000006</v>
      </c>
      <c r="Q96" s="55"/>
      <c r="S96" s="282"/>
    </row>
    <row r="97" spans="1:22" ht="24.95" customHeight="1" x14ac:dyDescent="0.25">
      <c r="A97" s="231" t="s">
        <v>65</v>
      </c>
      <c r="B97" s="373" t="s">
        <v>671</v>
      </c>
      <c r="C97" s="373"/>
      <c r="D97" s="373"/>
      <c r="E97" s="373"/>
      <c r="F97" s="373"/>
      <c r="G97" s="373"/>
      <c r="H97" s="373"/>
      <c r="I97" s="373"/>
      <c r="J97" s="373"/>
      <c r="K97" s="242" t="s">
        <v>13</v>
      </c>
      <c r="L97" s="238">
        <f>1*3*2.15</f>
        <v>6.4499999999999993</v>
      </c>
      <c r="M97" s="241">
        <v>428.15</v>
      </c>
      <c r="N97" s="237">
        <f t="shared" ref="N97:N106" si="67">$Q$3</f>
        <v>0.25</v>
      </c>
      <c r="O97" s="241">
        <f>(1+N97)*M97</f>
        <v>535.1875</v>
      </c>
      <c r="P97" s="241">
        <f>L97*O97</f>
        <v>3451.9593749999995</v>
      </c>
      <c r="Q97" s="234" t="s">
        <v>299</v>
      </c>
      <c r="R97" s="126"/>
      <c r="S97" s="282" t="s">
        <v>34</v>
      </c>
    </row>
    <row r="98" spans="1:22" s="68" customFormat="1" ht="24.95" customHeight="1" x14ac:dyDescent="0.25">
      <c r="A98" s="231" t="s">
        <v>66</v>
      </c>
      <c r="B98" s="373" t="s">
        <v>670</v>
      </c>
      <c r="C98" s="373"/>
      <c r="D98" s="373"/>
      <c r="E98" s="373"/>
      <c r="F98" s="373"/>
      <c r="G98" s="373"/>
      <c r="H98" s="373"/>
      <c r="I98" s="373"/>
      <c r="J98" s="373"/>
      <c r="K98" s="242" t="s">
        <v>13</v>
      </c>
      <c r="L98" s="238">
        <f>1*1.1*2.1</f>
        <v>2.3100000000000005</v>
      </c>
      <c r="M98" s="241">
        <v>428.15</v>
      </c>
      <c r="N98" s="237">
        <f t="shared" si="67"/>
        <v>0.25</v>
      </c>
      <c r="O98" s="241">
        <f>(1+N98)*M98</f>
        <v>535.1875</v>
      </c>
      <c r="P98" s="241">
        <f>L98*O98</f>
        <v>1236.2831250000002</v>
      </c>
      <c r="Q98" s="234" t="s">
        <v>299</v>
      </c>
      <c r="R98" s="126" t="s">
        <v>33</v>
      </c>
      <c r="S98" s="282" t="s">
        <v>34</v>
      </c>
    </row>
    <row r="99" spans="1:22" s="68" customFormat="1" ht="24.95" customHeight="1" x14ac:dyDescent="0.25">
      <c r="A99" s="231" t="s">
        <v>67</v>
      </c>
      <c r="B99" s="373" t="s">
        <v>649</v>
      </c>
      <c r="C99" s="373"/>
      <c r="D99" s="373"/>
      <c r="E99" s="373"/>
      <c r="F99" s="373"/>
      <c r="G99" s="373"/>
      <c r="H99" s="373"/>
      <c r="I99" s="373"/>
      <c r="J99" s="373"/>
      <c r="K99" s="242" t="s">
        <v>74</v>
      </c>
      <c r="L99" s="238">
        <v>1</v>
      </c>
      <c r="M99" s="241">
        <f>572.28/0.8*1.1</f>
        <v>786.88499999999999</v>
      </c>
      <c r="N99" s="237">
        <f t="shared" si="67"/>
        <v>0.25</v>
      </c>
      <c r="O99" s="241">
        <f t="shared" ref="O99:O114" si="68">(1+N99)*M99</f>
        <v>983.60625000000005</v>
      </c>
      <c r="P99" s="241">
        <f t="shared" ref="P99:P114" si="69">L99*O99</f>
        <v>983.60625000000005</v>
      </c>
      <c r="Q99" s="234">
        <v>91321</v>
      </c>
      <c r="R99" s="126"/>
      <c r="S99" s="282" t="s">
        <v>33</v>
      </c>
    </row>
    <row r="100" spans="1:22" s="68" customFormat="1" ht="24.95" customHeight="1" x14ac:dyDescent="0.25">
      <c r="A100" s="231" t="s">
        <v>68</v>
      </c>
      <c r="B100" s="373" t="s">
        <v>650</v>
      </c>
      <c r="C100" s="373"/>
      <c r="D100" s="373"/>
      <c r="E100" s="373"/>
      <c r="F100" s="373"/>
      <c r="G100" s="373"/>
      <c r="H100" s="373"/>
      <c r="I100" s="373"/>
      <c r="J100" s="373"/>
      <c r="K100" s="242" t="s">
        <v>74</v>
      </c>
      <c r="L100" s="238">
        <v>3</v>
      </c>
      <c r="M100" s="241">
        <v>605.61</v>
      </c>
      <c r="N100" s="237">
        <f t="shared" si="67"/>
        <v>0.25</v>
      </c>
      <c r="O100" s="241">
        <f t="shared" si="68"/>
        <v>757.01250000000005</v>
      </c>
      <c r="P100" s="241">
        <f t="shared" si="69"/>
        <v>2271.0375000000004</v>
      </c>
      <c r="Q100" s="234">
        <v>91314</v>
      </c>
      <c r="R100" s="126" t="s">
        <v>33</v>
      </c>
      <c r="S100" s="282" t="s">
        <v>33</v>
      </c>
    </row>
    <row r="101" spans="1:22" s="68" customFormat="1" ht="24.95" customHeight="1" x14ac:dyDescent="0.25">
      <c r="A101" s="231" t="s">
        <v>78</v>
      </c>
      <c r="B101" s="373" t="s">
        <v>669</v>
      </c>
      <c r="C101" s="373"/>
      <c r="D101" s="373"/>
      <c r="E101" s="373"/>
      <c r="F101" s="373"/>
      <c r="G101" s="373"/>
      <c r="H101" s="373"/>
      <c r="I101" s="373"/>
      <c r="J101" s="373"/>
      <c r="K101" s="242" t="s">
        <v>74</v>
      </c>
      <c r="L101" s="238">
        <v>2</v>
      </c>
      <c r="M101" s="241">
        <v>542.94000000000005</v>
      </c>
      <c r="N101" s="237">
        <f t="shared" si="67"/>
        <v>0.25</v>
      </c>
      <c r="O101" s="241">
        <f t="shared" si="68"/>
        <v>678.67500000000007</v>
      </c>
      <c r="P101" s="241">
        <f t="shared" si="69"/>
        <v>1357.3500000000001</v>
      </c>
      <c r="Q101" s="234" t="s">
        <v>301</v>
      </c>
      <c r="R101" s="126"/>
      <c r="S101" s="282" t="s">
        <v>34</v>
      </c>
    </row>
    <row r="102" spans="1:22" s="68" customFormat="1" ht="15" customHeight="1" x14ac:dyDescent="0.25">
      <c r="A102" s="231" t="s">
        <v>120</v>
      </c>
      <c r="B102" s="373" t="s">
        <v>871</v>
      </c>
      <c r="C102" s="373"/>
      <c r="D102" s="373"/>
      <c r="E102" s="373"/>
      <c r="F102" s="373"/>
      <c r="G102" s="373"/>
      <c r="H102" s="373"/>
      <c r="I102" s="373"/>
      <c r="J102" s="373"/>
      <c r="K102" s="242" t="s">
        <v>13</v>
      </c>
      <c r="L102" s="238">
        <f>1*1.6*2.1</f>
        <v>3.3600000000000003</v>
      </c>
      <c r="M102" s="241">
        <f>195.49</f>
        <v>195.49</v>
      </c>
      <c r="N102" s="237">
        <f t="shared" si="67"/>
        <v>0.25</v>
      </c>
      <c r="O102" s="241">
        <f t="shared" si="68"/>
        <v>244.36250000000001</v>
      </c>
      <c r="P102" s="241">
        <f t="shared" si="69"/>
        <v>821.05800000000011</v>
      </c>
      <c r="Q102" s="292">
        <v>34713</v>
      </c>
      <c r="R102" s="126"/>
      <c r="S102" s="282" t="s">
        <v>33</v>
      </c>
    </row>
    <row r="103" spans="1:22" s="69" customFormat="1" ht="15" customHeight="1" x14ac:dyDescent="0.25">
      <c r="A103" s="231" t="s">
        <v>721</v>
      </c>
      <c r="B103" s="373" t="s">
        <v>872</v>
      </c>
      <c r="C103" s="373"/>
      <c r="D103" s="373"/>
      <c r="E103" s="373"/>
      <c r="F103" s="373"/>
      <c r="G103" s="373"/>
      <c r="H103" s="373"/>
      <c r="I103" s="373"/>
      <c r="J103" s="373"/>
      <c r="K103" s="242" t="s">
        <v>13</v>
      </c>
      <c r="L103" s="238">
        <f>1*2.8*2.1</f>
        <v>5.88</v>
      </c>
      <c r="M103" s="241">
        <f>195.49</f>
        <v>195.49</v>
      </c>
      <c r="N103" s="237">
        <f t="shared" si="67"/>
        <v>0.25</v>
      </c>
      <c r="O103" s="241">
        <f t="shared" si="68"/>
        <v>244.36250000000001</v>
      </c>
      <c r="P103" s="241">
        <f t="shared" si="69"/>
        <v>1436.8515</v>
      </c>
      <c r="Q103" s="292">
        <v>34713</v>
      </c>
      <c r="R103" s="126" t="s">
        <v>33</v>
      </c>
      <c r="S103" s="282" t="s">
        <v>33</v>
      </c>
    </row>
    <row r="104" spans="1:22" s="69" customFormat="1" ht="24.95" customHeight="1" x14ac:dyDescent="0.25">
      <c r="A104" s="231" t="s">
        <v>722</v>
      </c>
      <c r="B104" s="373" t="s">
        <v>870</v>
      </c>
      <c r="C104" s="373"/>
      <c r="D104" s="373"/>
      <c r="E104" s="373"/>
      <c r="F104" s="373"/>
      <c r="G104" s="373"/>
      <c r="H104" s="373"/>
      <c r="I104" s="373"/>
      <c r="J104" s="373"/>
      <c r="K104" s="242" t="s">
        <v>302</v>
      </c>
      <c r="L104" s="238">
        <f>2*2</f>
        <v>4</v>
      </c>
      <c r="M104" s="239">
        <v>312.32</v>
      </c>
      <c r="N104" s="237">
        <f t="shared" si="67"/>
        <v>0.25</v>
      </c>
      <c r="O104" s="241">
        <f t="shared" ref="O104" si="70">(1+N104)*M104</f>
        <v>390.4</v>
      </c>
      <c r="P104" s="241">
        <f>L104*O104</f>
        <v>1561.6</v>
      </c>
      <c r="Q104" s="292">
        <v>84885</v>
      </c>
      <c r="R104" s="126"/>
      <c r="S104" s="282" t="s">
        <v>33</v>
      </c>
    </row>
    <row r="105" spans="1:22" s="69" customFormat="1" ht="15" customHeight="1" x14ac:dyDescent="0.25">
      <c r="A105" s="231" t="s">
        <v>723</v>
      </c>
      <c r="B105" s="385" t="s">
        <v>584</v>
      </c>
      <c r="C105" s="385"/>
      <c r="D105" s="385"/>
      <c r="E105" s="385"/>
      <c r="F105" s="385"/>
      <c r="G105" s="385"/>
      <c r="H105" s="385"/>
      <c r="I105" s="385"/>
      <c r="J105" s="385"/>
      <c r="K105" s="276" t="s">
        <v>302</v>
      </c>
      <c r="L105" s="275">
        <v>2</v>
      </c>
      <c r="M105" s="239">
        <v>54.93</v>
      </c>
      <c r="N105" s="52">
        <f t="shared" si="67"/>
        <v>0.25</v>
      </c>
      <c r="O105" s="239">
        <f t="shared" ref="O105" si="71">(1+N105)*M105</f>
        <v>68.662499999999994</v>
      </c>
      <c r="P105" s="239">
        <f t="shared" ref="P105" si="72">L105*O105</f>
        <v>137.32499999999999</v>
      </c>
      <c r="Q105" s="292">
        <v>38169</v>
      </c>
      <c r="R105" s="126"/>
      <c r="S105" s="283" t="s">
        <v>33</v>
      </c>
    </row>
    <row r="106" spans="1:22" s="69" customFormat="1" ht="15" customHeight="1" x14ac:dyDescent="0.25">
      <c r="A106" s="231" t="s">
        <v>724</v>
      </c>
      <c r="B106" s="370" t="s">
        <v>874</v>
      </c>
      <c r="C106" s="371"/>
      <c r="D106" s="371"/>
      <c r="E106" s="371"/>
      <c r="F106" s="371"/>
      <c r="G106" s="371"/>
      <c r="H106" s="371"/>
      <c r="I106" s="371"/>
      <c r="J106" s="372"/>
      <c r="K106" s="242" t="s">
        <v>13</v>
      </c>
      <c r="L106" s="238">
        <f>0.7*2.1</f>
        <v>1.47</v>
      </c>
      <c r="M106" s="325">
        <v>500.76</v>
      </c>
      <c r="N106" s="237">
        <f t="shared" si="67"/>
        <v>0.25</v>
      </c>
      <c r="O106" s="241">
        <f t="shared" ref="O106" si="73">(1+N106)*M106</f>
        <v>625.95000000000005</v>
      </c>
      <c r="P106" s="241">
        <f t="shared" ref="P106" si="74">L106*O106</f>
        <v>920.14650000000006</v>
      </c>
      <c r="Q106" s="327" t="s">
        <v>877</v>
      </c>
      <c r="R106" s="126"/>
      <c r="S106" s="282" t="s">
        <v>33</v>
      </c>
    </row>
    <row r="107" spans="1:22" s="61" customFormat="1" ht="15" customHeight="1" x14ac:dyDescent="0.25">
      <c r="A107" s="231" t="s">
        <v>725</v>
      </c>
      <c r="B107" s="373" t="s">
        <v>297</v>
      </c>
      <c r="C107" s="373"/>
      <c r="D107" s="373"/>
      <c r="E107" s="373"/>
      <c r="F107" s="373"/>
      <c r="G107" s="373"/>
      <c r="H107" s="373"/>
      <c r="I107" s="373"/>
      <c r="J107" s="373"/>
      <c r="K107" s="242" t="s">
        <v>13</v>
      </c>
      <c r="L107" s="238">
        <f>1*5*1.2</f>
        <v>6</v>
      </c>
      <c r="M107" s="241">
        <v>405.84</v>
      </c>
      <c r="N107" s="237">
        <f t="shared" ref="N107:N109" si="75">$Q$3</f>
        <v>0.25</v>
      </c>
      <c r="O107" s="241">
        <f t="shared" si="68"/>
        <v>507.29999999999995</v>
      </c>
      <c r="P107" s="241">
        <f t="shared" si="69"/>
        <v>3043.7999999999997</v>
      </c>
      <c r="Q107" s="234" t="s">
        <v>303</v>
      </c>
      <c r="R107" s="126" t="s">
        <v>33</v>
      </c>
      <c r="S107" s="282" t="s">
        <v>34</v>
      </c>
      <c r="T107" s="126"/>
    </row>
    <row r="108" spans="1:22" s="61" customFormat="1" ht="15" customHeight="1" x14ac:dyDescent="0.25">
      <c r="A108" s="231" t="s">
        <v>726</v>
      </c>
      <c r="B108" s="373" t="s">
        <v>296</v>
      </c>
      <c r="C108" s="373"/>
      <c r="D108" s="373"/>
      <c r="E108" s="373"/>
      <c r="F108" s="373"/>
      <c r="G108" s="373"/>
      <c r="H108" s="373"/>
      <c r="I108" s="373"/>
      <c r="J108" s="373"/>
      <c r="K108" s="242" t="s">
        <v>13</v>
      </c>
      <c r="L108" s="238">
        <f>2*7.425*1.2</f>
        <v>17.82</v>
      </c>
      <c r="M108" s="241">
        <v>408.88</v>
      </c>
      <c r="N108" s="237">
        <f t="shared" si="75"/>
        <v>0.25</v>
      </c>
      <c r="O108" s="241">
        <f t="shared" si="68"/>
        <v>511.1</v>
      </c>
      <c r="P108" s="241">
        <f t="shared" si="69"/>
        <v>9107.8019999999997</v>
      </c>
      <c r="Q108" s="234" t="s">
        <v>304</v>
      </c>
      <c r="R108" s="126" t="s">
        <v>33</v>
      </c>
      <c r="S108" s="282" t="s">
        <v>34</v>
      </c>
      <c r="T108" s="126"/>
    </row>
    <row r="109" spans="1:22" s="61" customFormat="1" ht="15" customHeight="1" x14ac:dyDescent="0.25">
      <c r="A109" s="231" t="s">
        <v>727</v>
      </c>
      <c r="B109" s="373" t="s">
        <v>295</v>
      </c>
      <c r="C109" s="373"/>
      <c r="D109" s="373"/>
      <c r="E109" s="373"/>
      <c r="F109" s="373"/>
      <c r="G109" s="373"/>
      <c r="H109" s="373"/>
      <c r="I109" s="373"/>
      <c r="J109" s="373"/>
      <c r="K109" s="242" t="s">
        <v>13</v>
      </c>
      <c r="L109" s="238">
        <f>1*4.97*0.6</f>
        <v>2.9819999999999998</v>
      </c>
      <c r="M109" s="241">
        <v>408.88</v>
      </c>
      <c r="N109" s="237">
        <f t="shared" si="75"/>
        <v>0.25</v>
      </c>
      <c r="O109" s="241">
        <f t="shared" si="68"/>
        <v>511.1</v>
      </c>
      <c r="P109" s="241">
        <f t="shared" si="69"/>
        <v>1524.1001999999999</v>
      </c>
      <c r="Q109" s="234" t="s">
        <v>304</v>
      </c>
      <c r="R109" s="126" t="s">
        <v>33</v>
      </c>
      <c r="S109" s="282" t="s">
        <v>34</v>
      </c>
      <c r="T109" s="126"/>
    </row>
    <row r="110" spans="1:22" s="61" customFormat="1" ht="15" customHeight="1" x14ac:dyDescent="0.25">
      <c r="A110" s="231" t="s">
        <v>728</v>
      </c>
      <c r="B110" s="373" t="s">
        <v>294</v>
      </c>
      <c r="C110" s="373"/>
      <c r="D110" s="373"/>
      <c r="E110" s="373"/>
      <c r="F110" s="373"/>
      <c r="G110" s="373"/>
      <c r="H110" s="373"/>
      <c r="I110" s="373"/>
      <c r="J110" s="373"/>
      <c r="K110" s="242" t="s">
        <v>13</v>
      </c>
      <c r="L110" s="238">
        <f>2*4.08*0.6</f>
        <v>4.8959999999999999</v>
      </c>
      <c r="M110" s="241">
        <v>408.88</v>
      </c>
      <c r="N110" s="237">
        <f t="shared" ref="N110:N114" si="76">$Q$3</f>
        <v>0.25</v>
      </c>
      <c r="O110" s="241">
        <f t="shared" si="68"/>
        <v>511.1</v>
      </c>
      <c r="P110" s="241">
        <f t="shared" si="69"/>
        <v>2502.3456000000001</v>
      </c>
      <c r="Q110" s="234" t="s">
        <v>304</v>
      </c>
      <c r="R110" s="126"/>
      <c r="S110" s="282" t="s">
        <v>34</v>
      </c>
      <c r="T110" s="126"/>
    </row>
    <row r="111" spans="1:22" s="61" customFormat="1" ht="15" customHeight="1" x14ac:dyDescent="0.25">
      <c r="A111" s="231" t="s">
        <v>729</v>
      </c>
      <c r="B111" s="373" t="s">
        <v>654</v>
      </c>
      <c r="C111" s="373"/>
      <c r="D111" s="373"/>
      <c r="E111" s="373"/>
      <c r="F111" s="373"/>
      <c r="G111" s="373"/>
      <c r="H111" s="373"/>
      <c r="I111" s="373"/>
      <c r="J111" s="373"/>
      <c r="K111" s="241" t="s">
        <v>13</v>
      </c>
      <c r="L111" s="238">
        <f>1.1*2.1+3*0.8*2.1+2*0.8*2.1</f>
        <v>10.71</v>
      </c>
      <c r="M111" s="241">
        <v>17.77</v>
      </c>
      <c r="N111" s="237">
        <f t="shared" ref="N111:N112" si="77">$Q$3</f>
        <v>0.25</v>
      </c>
      <c r="O111" s="241">
        <f t="shared" si="68"/>
        <v>22.212499999999999</v>
      </c>
      <c r="P111" s="241">
        <f t="shared" si="69"/>
        <v>237.89587499999999</v>
      </c>
      <c r="Q111" s="234" t="s">
        <v>656</v>
      </c>
      <c r="R111" s="126"/>
      <c r="S111" s="282" t="s">
        <v>34</v>
      </c>
      <c r="T111" s="126"/>
    </row>
    <row r="112" spans="1:22" s="247" customFormat="1" ht="15" customHeight="1" x14ac:dyDescent="0.25">
      <c r="A112" s="231" t="s">
        <v>730</v>
      </c>
      <c r="B112" s="373" t="s">
        <v>655</v>
      </c>
      <c r="C112" s="373"/>
      <c r="D112" s="373"/>
      <c r="E112" s="373"/>
      <c r="F112" s="373"/>
      <c r="G112" s="373"/>
      <c r="H112" s="373"/>
      <c r="I112" s="373"/>
      <c r="J112" s="373"/>
      <c r="K112" s="241" t="s">
        <v>13</v>
      </c>
      <c r="L112" s="238">
        <f>((3+2.15)*2+(1.1+2.1)*2+(1.6+2.1)*2+(2.8+2.1)*2)*0.5*2+L106+((5+7.425+4.97+4.08)*0.5*2)</f>
        <v>56.845000000000006</v>
      </c>
      <c r="M112" s="241">
        <v>22.1</v>
      </c>
      <c r="N112" s="237">
        <f t="shared" si="77"/>
        <v>0.25</v>
      </c>
      <c r="O112" s="241">
        <f t="shared" ref="O112" si="78">(1+N112)*M112</f>
        <v>27.625</v>
      </c>
      <c r="P112" s="241">
        <f t="shared" ref="P112" si="79">L112*O112</f>
        <v>1570.3431250000001</v>
      </c>
      <c r="Q112" s="234" t="s">
        <v>300</v>
      </c>
      <c r="R112" s="126"/>
      <c r="S112" s="282" t="s">
        <v>34</v>
      </c>
      <c r="T112" s="70"/>
      <c r="U112" s="390"/>
      <c r="V112" s="390"/>
    </row>
    <row r="113" spans="1:20" s="61" customFormat="1" ht="15" customHeight="1" x14ac:dyDescent="0.25">
      <c r="A113" s="231" t="s">
        <v>731</v>
      </c>
      <c r="B113" s="370" t="s">
        <v>114</v>
      </c>
      <c r="C113" s="371"/>
      <c r="D113" s="371"/>
      <c r="E113" s="371"/>
      <c r="F113" s="371"/>
      <c r="G113" s="371"/>
      <c r="H113" s="371"/>
      <c r="I113" s="371"/>
      <c r="J113" s="372"/>
      <c r="K113" s="241" t="s">
        <v>13</v>
      </c>
      <c r="L113" s="238">
        <f>L102+L103+L106</f>
        <v>10.71</v>
      </c>
      <c r="M113" s="241">
        <v>89.83</v>
      </c>
      <c r="N113" s="237">
        <f t="shared" si="76"/>
        <v>0.25</v>
      </c>
      <c r="O113" s="241">
        <f t="shared" si="68"/>
        <v>112.28749999999999</v>
      </c>
      <c r="P113" s="241">
        <f t="shared" si="69"/>
        <v>1202.599125</v>
      </c>
      <c r="Q113" s="234" t="s">
        <v>298</v>
      </c>
      <c r="R113" s="61" t="s">
        <v>33</v>
      </c>
      <c r="S113" s="282" t="s">
        <v>34</v>
      </c>
      <c r="T113" s="126"/>
    </row>
    <row r="114" spans="1:20" s="247" customFormat="1" ht="15" customHeight="1" x14ac:dyDescent="0.25">
      <c r="A114" s="231" t="s">
        <v>876</v>
      </c>
      <c r="B114" s="404" t="s">
        <v>875</v>
      </c>
      <c r="C114" s="405"/>
      <c r="D114" s="405"/>
      <c r="E114" s="405"/>
      <c r="F114" s="405"/>
      <c r="G114" s="405"/>
      <c r="H114" s="405"/>
      <c r="I114" s="405"/>
      <c r="J114" s="406"/>
      <c r="K114" s="325" t="s">
        <v>77</v>
      </c>
      <c r="L114" s="337">
        <f>0.3/(0.9/2.1)*(1.6*2.1+2.8*2.1)</f>
        <v>6.4680000000000009</v>
      </c>
      <c r="M114" s="325">
        <v>17.22</v>
      </c>
      <c r="N114" s="326">
        <f t="shared" si="76"/>
        <v>0.25</v>
      </c>
      <c r="O114" s="325">
        <f t="shared" si="68"/>
        <v>21.524999999999999</v>
      </c>
      <c r="P114" s="325">
        <f t="shared" si="69"/>
        <v>139.22370000000001</v>
      </c>
      <c r="Q114" s="327">
        <v>88309</v>
      </c>
      <c r="S114" s="282" t="s">
        <v>33</v>
      </c>
      <c r="T114" s="126"/>
    </row>
    <row r="115" spans="1:20" ht="15" customHeight="1" x14ac:dyDescent="0.25">
      <c r="A115" s="235">
        <v>10</v>
      </c>
      <c r="B115" s="362" t="s">
        <v>142</v>
      </c>
      <c r="C115" s="363"/>
      <c r="D115" s="363"/>
      <c r="E115" s="363"/>
      <c r="F115" s="363"/>
      <c r="G115" s="363"/>
      <c r="H115" s="363"/>
      <c r="I115" s="363"/>
      <c r="J115" s="363"/>
      <c r="K115" s="363"/>
      <c r="L115" s="363"/>
      <c r="M115" s="363"/>
      <c r="N115" s="49"/>
      <c r="O115" s="50"/>
      <c r="P115" s="42">
        <f>SUM(P116,P122,P128,P130,P132,P136,P146,P152,P155,P165,P179,P197)</f>
        <v>18856.247625000004</v>
      </c>
      <c r="Q115" s="55"/>
      <c r="S115" s="282"/>
    </row>
    <row r="116" spans="1:20" s="61" customFormat="1" ht="15" customHeight="1" x14ac:dyDescent="0.2">
      <c r="A116" s="233" t="s">
        <v>79</v>
      </c>
      <c r="B116" s="356" t="s">
        <v>585</v>
      </c>
      <c r="C116" s="357"/>
      <c r="D116" s="357"/>
      <c r="E116" s="357"/>
      <c r="F116" s="357"/>
      <c r="G116" s="357"/>
      <c r="H116" s="357"/>
      <c r="I116" s="357"/>
      <c r="J116" s="358"/>
      <c r="K116" s="256"/>
      <c r="L116" s="256"/>
      <c r="M116" s="123"/>
      <c r="N116" s="52"/>
      <c r="O116" s="239"/>
      <c r="P116" s="216">
        <f>SUM(P117:P121)</f>
        <v>510.93749999999994</v>
      </c>
      <c r="Q116" s="341"/>
      <c r="R116" s="127" t="s">
        <v>33</v>
      </c>
      <c r="S116" s="284"/>
      <c r="T116" s="126"/>
    </row>
    <row r="117" spans="1:20" s="61" customFormat="1" ht="15" customHeight="1" x14ac:dyDescent="0.2">
      <c r="A117" s="236" t="s">
        <v>732</v>
      </c>
      <c r="B117" s="387" t="s">
        <v>340</v>
      </c>
      <c r="C117" s="388"/>
      <c r="D117" s="388"/>
      <c r="E117" s="388"/>
      <c r="F117" s="388"/>
      <c r="G117" s="388"/>
      <c r="H117" s="388"/>
      <c r="I117" s="388"/>
      <c r="J117" s="389"/>
      <c r="K117" s="257" t="s">
        <v>74</v>
      </c>
      <c r="L117" s="241">
        <v>1</v>
      </c>
      <c r="M117" s="248">
        <v>11.35</v>
      </c>
      <c r="N117" s="237">
        <f t="shared" ref="N117:N180" si="80">$Q$3</f>
        <v>0.25</v>
      </c>
      <c r="O117" s="241">
        <f t="shared" ref="O117:O127" si="81">(1+N117)*M117</f>
        <v>14.1875</v>
      </c>
      <c r="P117" s="241">
        <f t="shared" ref="P117:P121" si="82">L117*O117</f>
        <v>14.1875</v>
      </c>
      <c r="Q117" s="243">
        <v>6029</v>
      </c>
      <c r="R117" s="127"/>
      <c r="S117" s="282" t="s">
        <v>33</v>
      </c>
      <c r="T117" s="126"/>
    </row>
    <row r="118" spans="1:20" s="61" customFormat="1" ht="15" customHeight="1" x14ac:dyDescent="0.2">
      <c r="A118" s="236" t="s">
        <v>733</v>
      </c>
      <c r="B118" s="387" t="s">
        <v>341</v>
      </c>
      <c r="C118" s="388"/>
      <c r="D118" s="388"/>
      <c r="E118" s="388"/>
      <c r="F118" s="388"/>
      <c r="G118" s="388"/>
      <c r="H118" s="388"/>
      <c r="I118" s="388"/>
      <c r="J118" s="389"/>
      <c r="K118" s="257" t="s">
        <v>74</v>
      </c>
      <c r="L118" s="241">
        <v>1</v>
      </c>
      <c r="M118" s="248">
        <v>9.5500000000000007</v>
      </c>
      <c r="N118" s="237">
        <f t="shared" si="80"/>
        <v>0.25</v>
      </c>
      <c r="O118" s="241">
        <f>(1+N118)*M118</f>
        <v>11.9375</v>
      </c>
      <c r="P118" s="241">
        <f t="shared" si="82"/>
        <v>11.9375</v>
      </c>
      <c r="Q118" s="243">
        <v>6036</v>
      </c>
      <c r="R118" s="127"/>
      <c r="S118" s="282" t="s">
        <v>33</v>
      </c>
      <c r="T118" s="126"/>
    </row>
    <row r="119" spans="1:20" s="61" customFormat="1" ht="15" customHeight="1" x14ac:dyDescent="0.2">
      <c r="A119" s="236" t="s">
        <v>734</v>
      </c>
      <c r="B119" s="387" t="s">
        <v>342</v>
      </c>
      <c r="C119" s="388"/>
      <c r="D119" s="388"/>
      <c r="E119" s="388"/>
      <c r="F119" s="388"/>
      <c r="G119" s="388"/>
      <c r="H119" s="388"/>
      <c r="I119" s="388"/>
      <c r="J119" s="389"/>
      <c r="K119" s="257" t="s">
        <v>74</v>
      </c>
      <c r="L119" s="241">
        <v>1</v>
      </c>
      <c r="M119" s="248">
        <v>32.33</v>
      </c>
      <c r="N119" s="237">
        <f t="shared" si="80"/>
        <v>0.25</v>
      </c>
      <c r="O119" s="241">
        <f t="shared" si="81"/>
        <v>40.412499999999994</v>
      </c>
      <c r="P119" s="241">
        <f t="shared" si="82"/>
        <v>40.412499999999994</v>
      </c>
      <c r="Q119" s="243">
        <v>6019</v>
      </c>
      <c r="R119" s="127"/>
      <c r="S119" s="282" t="s">
        <v>33</v>
      </c>
      <c r="T119" s="126"/>
    </row>
    <row r="120" spans="1:20" s="61" customFormat="1" ht="15" customHeight="1" x14ac:dyDescent="0.2">
      <c r="A120" s="236" t="s">
        <v>735</v>
      </c>
      <c r="B120" s="387" t="s">
        <v>343</v>
      </c>
      <c r="C120" s="388"/>
      <c r="D120" s="388"/>
      <c r="E120" s="388"/>
      <c r="F120" s="388"/>
      <c r="G120" s="388"/>
      <c r="H120" s="388"/>
      <c r="I120" s="388"/>
      <c r="J120" s="389"/>
      <c r="K120" s="257" t="s">
        <v>74</v>
      </c>
      <c r="L120" s="241">
        <v>1</v>
      </c>
      <c r="M120" s="248">
        <v>55.64</v>
      </c>
      <c r="N120" s="237">
        <f t="shared" si="80"/>
        <v>0.25</v>
      </c>
      <c r="O120" s="241">
        <f t="shared" si="81"/>
        <v>69.55</v>
      </c>
      <c r="P120" s="241">
        <f t="shared" si="82"/>
        <v>69.55</v>
      </c>
      <c r="Q120" s="243">
        <v>6010</v>
      </c>
      <c r="R120" s="127"/>
      <c r="S120" s="282" t="s">
        <v>33</v>
      </c>
      <c r="T120" s="126"/>
    </row>
    <row r="121" spans="1:20" s="61" customFormat="1" ht="15" customHeight="1" x14ac:dyDescent="0.2">
      <c r="A121" s="236" t="s">
        <v>736</v>
      </c>
      <c r="B121" s="387" t="s">
        <v>344</v>
      </c>
      <c r="C121" s="388"/>
      <c r="D121" s="388"/>
      <c r="E121" s="388"/>
      <c r="F121" s="388"/>
      <c r="G121" s="388"/>
      <c r="H121" s="388"/>
      <c r="I121" s="388"/>
      <c r="J121" s="389"/>
      <c r="K121" s="257" t="s">
        <v>74</v>
      </c>
      <c r="L121" s="241">
        <v>6</v>
      </c>
      <c r="M121" s="248">
        <v>49.98</v>
      </c>
      <c r="N121" s="237">
        <f t="shared" si="80"/>
        <v>0.25</v>
      </c>
      <c r="O121" s="241">
        <f t="shared" si="81"/>
        <v>62.474999999999994</v>
      </c>
      <c r="P121" s="241">
        <f t="shared" si="82"/>
        <v>374.84999999999997</v>
      </c>
      <c r="Q121" s="243">
        <v>6005</v>
      </c>
      <c r="R121" s="127"/>
      <c r="S121" s="282" t="s">
        <v>33</v>
      </c>
      <c r="T121" s="126"/>
    </row>
    <row r="122" spans="1:20" s="61" customFormat="1" ht="15" customHeight="1" x14ac:dyDescent="0.2">
      <c r="A122" s="233" t="s">
        <v>80</v>
      </c>
      <c r="B122" s="356" t="s">
        <v>659</v>
      </c>
      <c r="C122" s="357"/>
      <c r="D122" s="357"/>
      <c r="E122" s="357"/>
      <c r="F122" s="357"/>
      <c r="G122" s="357"/>
      <c r="H122" s="357"/>
      <c r="I122" s="357"/>
      <c r="J122" s="358"/>
      <c r="K122" s="241"/>
      <c r="L122" s="240"/>
      <c r="M122" s="241"/>
      <c r="N122" s="237"/>
      <c r="O122" s="241">
        <f t="shared" si="81"/>
        <v>0</v>
      </c>
      <c r="P122" s="230">
        <f>SUM(P123:P127)</f>
        <v>45.3</v>
      </c>
      <c r="Q122" s="243"/>
      <c r="R122" s="127"/>
      <c r="S122" s="284"/>
      <c r="T122" s="126"/>
    </row>
    <row r="123" spans="1:20" s="61" customFormat="1" ht="15" customHeight="1" x14ac:dyDescent="0.2">
      <c r="A123" s="236" t="s">
        <v>737</v>
      </c>
      <c r="B123" s="387" t="s">
        <v>346</v>
      </c>
      <c r="C123" s="388"/>
      <c r="D123" s="388"/>
      <c r="E123" s="388"/>
      <c r="F123" s="388"/>
      <c r="G123" s="388"/>
      <c r="H123" s="388"/>
      <c r="I123" s="388"/>
      <c r="J123" s="389"/>
      <c r="K123" s="257" t="s">
        <v>74</v>
      </c>
      <c r="L123" s="241">
        <v>1</v>
      </c>
      <c r="M123" s="248">
        <v>18.829999999999998</v>
      </c>
      <c r="N123" s="237">
        <f t="shared" si="80"/>
        <v>0.25</v>
      </c>
      <c r="O123" s="241">
        <f t="shared" si="81"/>
        <v>23.537499999999998</v>
      </c>
      <c r="P123" s="241">
        <f>L123*O123</f>
        <v>23.537499999999998</v>
      </c>
      <c r="Q123" s="243">
        <v>1427</v>
      </c>
      <c r="R123" s="127"/>
      <c r="S123" s="282" t="s">
        <v>33</v>
      </c>
      <c r="T123" s="126"/>
    </row>
    <row r="124" spans="1:20" s="61" customFormat="1" ht="15" customHeight="1" x14ac:dyDescent="0.2">
      <c r="A124" s="236" t="s">
        <v>738</v>
      </c>
      <c r="B124" s="387" t="s">
        <v>660</v>
      </c>
      <c r="C124" s="388"/>
      <c r="D124" s="388"/>
      <c r="E124" s="388"/>
      <c r="F124" s="388"/>
      <c r="G124" s="388"/>
      <c r="H124" s="388"/>
      <c r="I124" s="388"/>
      <c r="J124" s="389"/>
      <c r="K124" s="257" t="s">
        <v>74</v>
      </c>
      <c r="L124" s="241">
        <v>5</v>
      </c>
      <c r="M124" s="248">
        <v>1.22</v>
      </c>
      <c r="N124" s="237">
        <f t="shared" si="80"/>
        <v>0.25</v>
      </c>
      <c r="O124" s="241">
        <f t="shared" si="81"/>
        <v>1.5249999999999999</v>
      </c>
      <c r="P124" s="241">
        <f>L124*O124</f>
        <v>7.625</v>
      </c>
      <c r="Q124" s="243">
        <v>3521</v>
      </c>
      <c r="R124" s="127"/>
      <c r="S124" s="282" t="s">
        <v>33</v>
      </c>
      <c r="T124" s="126"/>
    </row>
    <row r="125" spans="1:20" s="61" customFormat="1" ht="15" customHeight="1" x14ac:dyDescent="0.2">
      <c r="A125" s="236" t="s">
        <v>739</v>
      </c>
      <c r="B125" s="387" t="s">
        <v>673</v>
      </c>
      <c r="C125" s="388"/>
      <c r="D125" s="388"/>
      <c r="E125" s="388"/>
      <c r="F125" s="388"/>
      <c r="G125" s="388"/>
      <c r="H125" s="388"/>
      <c r="I125" s="388"/>
      <c r="J125" s="389"/>
      <c r="K125" s="257" t="s">
        <v>74</v>
      </c>
      <c r="L125" s="241">
        <v>2</v>
      </c>
      <c r="M125" s="248">
        <v>1.33</v>
      </c>
      <c r="N125" s="237">
        <f t="shared" si="80"/>
        <v>0.25</v>
      </c>
      <c r="O125" s="241">
        <f t="shared" si="81"/>
        <v>1.6625000000000001</v>
      </c>
      <c r="P125" s="241">
        <f>L125*O125</f>
        <v>3.3250000000000002</v>
      </c>
      <c r="Q125" s="243">
        <v>3531</v>
      </c>
      <c r="R125" s="127"/>
      <c r="S125" s="282" t="s">
        <v>33</v>
      </c>
      <c r="T125" s="126"/>
    </row>
    <row r="126" spans="1:20" s="61" customFormat="1" ht="15" customHeight="1" x14ac:dyDescent="0.2">
      <c r="A126" s="236" t="s">
        <v>740</v>
      </c>
      <c r="B126" s="387" t="s">
        <v>646</v>
      </c>
      <c r="C126" s="388"/>
      <c r="D126" s="388"/>
      <c r="E126" s="388"/>
      <c r="F126" s="388"/>
      <c r="G126" s="388"/>
      <c r="H126" s="388"/>
      <c r="I126" s="388"/>
      <c r="J126" s="389"/>
      <c r="K126" s="257" t="s">
        <v>74</v>
      </c>
      <c r="L126" s="241">
        <v>1</v>
      </c>
      <c r="M126" s="248">
        <v>1.72</v>
      </c>
      <c r="N126" s="237">
        <f t="shared" si="80"/>
        <v>0.25</v>
      </c>
      <c r="O126" s="241">
        <f t="shared" si="81"/>
        <v>2.15</v>
      </c>
      <c r="P126" s="241">
        <f>L126*O126</f>
        <v>2.15</v>
      </c>
      <c r="Q126" s="243">
        <v>7109</v>
      </c>
      <c r="R126" s="127"/>
      <c r="S126" s="282" t="s">
        <v>33</v>
      </c>
      <c r="T126" s="126"/>
    </row>
    <row r="127" spans="1:20" s="61" customFormat="1" ht="15" customHeight="1" x14ac:dyDescent="0.2">
      <c r="A127" s="236" t="s">
        <v>741</v>
      </c>
      <c r="B127" s="387" t="s">
        <v>347</v>
      </c>
      <c r="C127" s="388"/>
      <c r="D127" s="388"/>
      <c r="E127" s="388"/>
      <c r="F127" s="388"/>
      <c r="G127" s="388"/>
      <c r="H127" s="388"/>
      <c r="I127" s="388"/>
      <c r="J127" s="389"/>
      <c r="K127" s="257" t="s">
        <v>74</v>
      </c>
      <c r="L127" s="241">
        <v>3</v>
      </c>
      <c r="M127" s="248">
        <v>2.31</v>
      </c>
      <c r="N127" s="237">
        <f t="shared" si="80"/>
        <v>0.25</v>
      </c>
      <c r="O127" s="241">
        <f t="shared" si="81"/>
        <v>2.8875000000000002</v>
      </c>
      <c r="P127" s="241">
        <f>L127*O127</f>
        <v>8.6625000000000014</v>
      </c>
      <c r="Q127" s="243">
        <v>3533</v>
      </c>
      <c r="R127" s="127"/>
      <c r="S127" s="282" t="s">
        <v>33</v>
      </c>
      <c r="T127" s="126"/>
    </row>
    <row r="128" spans="1:20" s="61" customFormat="1" ht="15" customHeight="1" x14ac:dyDescent="0.2">
      <c r="A128" s="233" t="s">
        <v>81</v>
      </c>
      <c r="B128" s="391" t="s">
        <v>348</v>
      </c>
      <c r="C128" s="392"/>
      <c r="D128" s="392"/>
      <c r="E128" s="392"/>
      <c r="F128" s="392"/>
      <c r="G128" s="392"/>
      <c r="H128" s="392"/>
      <c r="I128" s="392"/>
      <c r="J128" s="393"/>
      <c r="K128" s="257"/>
      <c r="L128" s="241"/>
      <c r="M128" s="248"/>
      <c r="N128" s="237"/>
      <c r="O128" s="241"/>
      <c r="P128" s="230">
        <f>SUM(P129:P129)</f>
        <v>1.0465</v>
      </c>
      <c r="Q128" s="243"/>
      <c r="R128" s="127"/>
      <c r="S128" s="284"/>
      <c r="T128" s="126"/>
    </row>
    <row r="129" spans="1:20" s="61" customFormat="1" ht="15" customHeight="1" x14ac:dyDescent="0.2">
      <c r="A129" s="236" t="s">
        <v>742</v>
      </c>
      <c r="B129" s="387" t="s">
        <v>349</v>
      </c>
      <c r="C129" s="388"/>
      <c r="D129" s="388"/>
      <c r="E129" s="388"/>
      <c r="F129" s="388"/>
      <c r="G129" s="388"/>
      <c r="H129" s="388"/>
      <c r="I129" s="388"/>
      <c r="J129" s="389"/>
      <c r="K129" s="241" t="s">
        <v>16</v>
      </c>
      <c r="L129" s="240">
        <v>0.23</v>
      </c>
      <c r="M129" s="241">
        <v>3.64</v>
      </c>
      <c r="N129" s="237">
        <f t="shared" si="80"/>
        <v>0.25</v>
      </c>
      <c r="O129" s="241">
        <f>(1+N129)*M129</f>
        <v>4.55</v>
      </c>
      <c r="P129" s="241">
        <f>L129*O129</f>
        <v>1.0465</v>
      </c>
      <c r="Q129" s="243">
        <v>9856</v>
      </c>
      <c r="R129" s="127"/>
      <c r="S129" s="282" t="s">
        <v>33</v>
      </c>
      <c r="T129" s="126"/>
    </row>
    <row r="130" spans="1:20" s="61" customFormat="1" ht="15" customHeight="1" x14ac:dyDescent="0.2">
      <c r="A130" s="233" t="s">
        <v>143</v>
      </c>
      <c r="B130" s="391" t="s">
        <v>350</v>
      </c>
      <c r="C130" s="392"/>
      <c r="D130" s="392"/>
      <c r="E130" s="392"/>
      <c r="F130" s="392"/>
      <c r="G130" s="392"/>
      <c r="H130" s="392"/>
      <c r="I130" s="392"/>
      <c r="J130" s="393"/>
      <c r="K130" s="241"/>
      <c r="L130" s="240"/>
      <c r="M130" s="248"/>
      <c r="N130" s="237"/>
      <c r="O130" s="241"/>
      <c r="P130" s="230">
        <f>SUM(P131)</f>
        <v>33.75</v>
      </c>
      <c r="Q130" s="243"/>
      <c r="R130" s="127"/>
      <c r="S130" s="284"/>
      <c r="T130" s="126"/>
    </row>
    <row r="131" spans="1:20" s="61" customFormat="1" ht="15" customHeight="1" x14ac:dyDescent="0.2">
      <c r="A131" s="236" t="s">
        <v>743</v>
      </c>
      <c r="B131" s="387" t="s">
        <v>351</v>
      </c>
      <c r="C131" s="388"/>
      <c r="D131" s="388"/>
      <c r="E131" s="388"/>
      <c r="F131" s="388"/>
      <c r="G131" s="388"/>
      <c r="H131" s="388"/>
      <c r="I131" s="388"/>
      <c r="J131" s="389"/>
      <c r="K131" s="257" t="s">
        <v>74</v>
      </c>
      <c r="L131" s="240">
        <v>3</v>
      </c>
      <c r="M131" s="248">
        <v>9</v>
      </c>
      <c r="N131" s="237">
        <f t="shared" si="80"/>
        <v>0.25</v>
      </c>
      <c r="O131" s="241">
        <f t="shared" ref="O131" si="83">(1+N131)*M131</f>
        <v>11.25</v>
      </c>
      <c r="P131" s="241">
        <f t="shared" ref="P131" si="84">L131*O131</f>
        <v>33.75</v>
      </c>
      <c r="Q131" s="243">
        <v>12716</v>
      </c>
      <c r="R131" s="127"/>
      <c r="S131" s="282" t="s">
        <v>33</v>
      </c>
      <c r="T131" s="126"/>
    </row>
    <row r="132" spans="1:20" s="61" customFormat="1" ht="15" customHeight="1" x14ac:dyDescent="0.2">
      <c r="A132" s="233" t="s">
        <v>144</v>
      </c>
      <c r="B132" s="356" t="s">
        <v>352</v>
      </c>
      <c r="C132" s="357"/>
      <c r="D132" s="357"/>
      <c r="E132" s="357"/>
      <c r="F132" s="357"/>
      <c r="G132" s="357"/>
      <c r="H132" s="357"/>
      <c r="I132" s="357"/>
      <c r="J132" s="358"/>
      <c r="K132" s="257"/>
      <c r="L132" s="258"/>
      <c r="M132" s="248"/>
      <c r="N132" s="237"/>
      <c r="O132" s="241"/>
      <c r="P132" s="230">
        <f>SUM(P133:P135)</f>
        <v>230.4375</v>
      </c>
      <c r="Q132" s="243"/>
      <c r="R132" s="127"/>
      <c r="S132" s="284"/>
      <c r="T132" s="126"/>
    </row>
    <row r="133" spans="1:20" s="61" customFormat="1" ht="15" customHeight="1" x14ac:dyDescent="0.2">
      <c r="A133" s="236" t="s">
        <v>744</v>
      </c>
      <c r="B133" s="387" t="s">
        <v>353</v>
      </c>
      <c r="C133" s="388"/>
      <c r="D133" s="388"/>
      <c r="E133" s="388"/>
      <c r="F133" s="388"/>
      <c r="G133" s="388"/>
      <c r="H133" s="388"/>
      <c r="I133" s="388"/>
      <c r="J133" s="389"/>
      <c r="K133" s="257" t="s">
        <v>74</v>
      </c>
      <c r="L133" s="241">
        <v>3</v>
      </c>
      <c r="M133" s="248">
        <v>2.5099999999999998</v>
      </c>
      <c r="N133" s="237">
        <f t="shared" si="80"/>
        <v>0.25</v>
      </c>
      <c r="O133" s="241">
        <f t="shared" ref="O133:O141" si="85">(1+N133)*M133</f>
        <v>3.1374999999999997</v>
      </c>
      <c r="P133" s="241">
        <f t="shared" ref="P133:P135" si="86">L133*O133</f>
        <v>9.4124999999999996</v>
      </c>
      <c r="Q133" s="243">
        <v>6140</v>
      </c>
      <c r="R133" s="127"/>
      <c r="S133" s="282" t="s">
        <v>33</v>
      </c>
      <c r="T133" s="126"/>
    </row>
    <row r="134" spans="1:20" s="61" customFormat="1" ht="15" customHeight="1" x14ac:dyDescent="0.2">
      <c r="A134" s="236" t="s">
        <v>745</v>
      </c>
      <c r="B134" s="387" t="s">
        <v>354</v>
      </c>
      <c r="C134" s="388"/>
      <c r="D134" s="388"/>
      <c r="E134" s="388"/>
      <c r="F134" s="388"/>
      <c r="G134" s="388"/>
      <c r="H134" s="388"/>
      <c r="I134" s="388"/>
      <c r="J134" s="389"/>
      <c r="K134" s="257" t="s">
        <v>74</v>
      </c>
      <c r="L134" s="241">
        <v>3</v>
      </c>
      <c r="M134" s="248">
        <v>24.44</v>
      </c>
      <c r="N134" s="237">
        <f t="shared" si="80"/>
        <v>0.25</v>
      </c>
      <c r="O134" s="241">
        <f t="shared" si="85"/>
        <v>30.55</v>
      </c>
      <c r="P134" s="241">
        <f t="shared" si="86"/>
        <v>91.65</v>
      </c>
      <c r="Q134" s="243">
        <v>11683</v>
      </c>
      <c r="R134" s="127"/>
      <c r="S134" s="282" t="s">
        <v>33</v>
      </c>
      <c r="T134" s="126"/>
    </row>
    <row r="135" spans="1:20" s="61" customFormat="1" ht="15" customHeight="1" x14ac:dyDescent="0.2">
      <c r="A135" s="236" t="s">
        <v>746</v>
      </c>
      <c r="B135" s="387" t="s">
        <v>355</v>
      </c>
      <c r="C135" s="388"/>
      <c r="D135" s="388"/>
      <c r="E135" s="388"/>
      <c r="F135" s="388"/>
      <c r="G135" s="388"/>
      <c r="H135" s="388"/>
      <c r="I135" s="388"/>
      <c r="J135" s="389"/>
      <c r="K135" s="257" t="s">
        <v>74</v>
      </c>
      <c r="L135" s="241">
        <v>30</v>
      </c>
      <c r="M135" s="248">
        <v>3.45</v>
      </c>
      <c r="N135" s="237">
        <f t="shared" si="80"/>
        <v>0.25</v>
      </c>
      <c r="O135" s="241">
        <f t="shared" si="85"/>
        <v>4.3125</v>
      </c>
      <c r="P135" s="241">
        <f t="shared" si="86"/>
        <v>129.375</v>
      </c>
      <c r="Q135" s="243">
        <v>6141</v>
      </c>
      <c r="R135" s="127"/>
      <c r="S135" s="282" t="s">
        <v>33</v>
      </c>
      <c r="T135" s="126"/>
    </row>
    <row r="136" spans="1:20" s="61" customFormat="1" ht="15" customHeight="1" x14ac:dyDescent="0.2">
      <c r="A136" s="233" t="s">
        <v>145</v>
      </c>
      <c r="B136" s="356" t="s">
        <v>356</v>
      </c>
      <c r="C136" s="357"/>
      <c r="D136" s="357"/>
      <c r="E136" s="357"/>
      <c r="F136" s="357"/>
      <c r="G136" s="357"/>
      <c r="H136" s="357"/>
      <c r="I136" s="357"/>
      <c r="J136" s="358"/>
      <c r="K136" s="230"/>
      <c r="L136" s="259"/>
      <c r="M136" s="230"/>
      <c r="N136" s="237"/>
      <c r="O136" s="241"/>
      <c r="P136" s="230">
        <f>SUM(P137:P145)</f>
        <v>486.62962500000003</v>
      </c>
      <c r="Q136" s="243"/>
      <c r="R136" s="127"/>
      <c r="S136" s="284"/>
      <c r="T136" s="126"/>
    </row>
    <row r="137" spans="1:20" s="61" customFormat="1" ht="15" customHeight="1" x14ac:dyDescent="0.2">
      <c r="A137" s="236" t="s">
        <v>747</v>
      </c>
      <c r="B137" s="387" t="s">
        <v>357</v>
      </c>
      <c r="C137" s="388"/>
      <c r="D137" s="388"/>
      <c r="E137" s="388"/>
      <c r="F137" s="388"/>
      <c r="G137" s="388"/>
      <c r="H137" s="388"/>
      <c r="I137" s="388"/>
      <c r="J137" s="389"/>
      <c r="K137" s="257" t="s">
        <v>74</v>
      </c>
      <c r="L137" s="241">
        <v>12</v>
      </c>
      <c r="M137" s="248">
        <v>0.83</v>
      </c>
      <c r="N137" s="237">
        <f t="shared" si="80"/>
        <v>0.25</v>
      </c>
      <c r="O137" s="241">
        <f t="shared" si="85"/>
        <v>1.0374999999999999</v>
      </c>
      <c r="P137" s="241">
        <f t="shared" ref="P137:P141" si="87">L137*O137</f>
        <v>12.45</v>
      </c>
      <c r="Q137" s="243">
        <v>65</v>
      </c>
      <c r="R137" s="127"/>
      <c r="S137" s="282" t="s">
        <v>33</v>
      </c>
      <c r="T137" s="126"/>
    </row>
    <row r="138" spans="1:20" s="61" customFormat="1" ht="15" customHeight="1" x14ac:dyDescent="0.2">
      <c r="A138" s="236" t="s">
        <v>748</v>
      </c>
      <c r="B138" s="387" t="s">
        <v>657</v>
      </c>
      <c r="C138" s="388"/>
      <c r="D138" s="388"/>
      <c r="E138" s="388"/>
      <c r="F138" s="388"/>
      <c r="G138" s="388"/>
      <c r="H138" s="388"/>
      <c r="I138" s="388"/>
      <c r="J138" s="389"/>
      <c r="K138" s="257" t="s">
        <v>74</v>
      </c>
      <c r="L138" s="241">
        <v>1</v>
      </c>
      <c r="M138" s="248">
        <v>25.41</v>
      </c>
      <c r="N138" s="237">
        <f t="shared" si="80"/>
        <v>0.25</v>
      </c>
      <c r="O138" s="241">
        <f t="shared" si="85"/>
        <v>31.762499999999999</v>
      </c>
      <c r="P138" s="241">
        <f t="shared" si="87"/>
        <v>31.762499999999999</v>
      </c>
      <c r="Q138" s="243">
        <v>66</v>
      </c>
      <c r="R138" s="127"/>
      <c r="S138" s="282" t="s">
        <v>33</v>
      </c>
      <c r="T138" s="126"/>
    </row>
    <row r="139" spans="1:20" s="61" customFormat="1" ht="15" customHeight="1" x14ac:dyDescent="0.2">
      <c r="A139" s="236" t="s">
        <v>749</v>
      </c>
      <c r="B139" s="387" t="s">
        <v>358</v>
      </c>
      <c r="C139" s="388"/>
      <c r="D139" s="388"/>
      <c r="E139" s="388"/>
      <c r="F139" s="388"/>
      <c r="G139" s="388"/>
      <c r="H139" s="388"/>
      <c r="I139" s="388"/>
      <c r="J139" s="389"/>
      <c r="K139" s="257" t="s">
        <v>74</v>
      </c>
      <c r="L139" s="241">
        <v>2</v>
      </c>
      <c r="M139" s="248">
        <v>1.64</v>
      </c>
      <c r="N139" s="237">
        <f t="shared" si="80"/>
        <v>0.25</v>
      </c>
      <c r="O139" s="241">
        <f t="shared" si="85"/>
        <v>2.0499999999999998</v>
      </c>
      <c r="P139" s="241">
        <f t="shared" si="87"/>
        <v>4.0999999999999996</v>
      </c>
      <c r="Q139" s="243">
        <v>108</v>
      </c>
      <c r="R139" s="127"/>
      <c r="S139" s="282" t="s">
        <v>33</v>
      </c>
      <c r="T139" s="126"/>
    </row>
    <row r="140" spans="1:20" s="61" customFormat="1" ht="15" customHeight="1" x14ac:dyDescent="0.2">
      <c r="A140" s="236" t="s">
        <v>750</v>
      </c>
      <c r="B140" s="387" t="s">
        <v>359</v>
      </c>
      <c r="C140" s="388"/>
      <c r="D140" s="388"/>
      <c r="E140" s="388"/>
      <c r="F140" s="388"/>
      <c r="G140" s="388"/>
      <c r="H140" s="388"/>
      <c r="I140" s="388"/>
      <c r="J140" s="389"/>
      <c r="K140" s="257" t="s">
        <v>74</v>
      </c>
      <c r="L140" s="241">
        <v>2</v>
      </c>
      <c r="M140" s="248">
        <v>3.64</v>
      </c>
      <c r="N140" s="237">
        <f t="shared" si="80"/>
        <v>0.25</v>
      </c>
      <c r="O140" s="241">
        <f t="shared" si="85"/>
        <v>4.55</v>
      </c>
      <c r="P140" s="241">
        <f t="shared" si="87"/>
        <v>9.1</v>
      </c>
      <c r="Q140" s="243">
        <v>112</v>
      </c>
      <c r="R140" s="127"/>
      <c r="S140" s="282" t="s">
        <v>33</v>
      </c>
      <c r="T140" s="126"/>
    </row>
    <row r="141" spans="1:20" s="61" customFormat="1" ht="15" customHeight="1" x14ac:dyDescent="0.2">
      <c r="A141" s="236" t="s">
        <v>751</v>
      </c>
      <c r="B141" s="387" t="s">
        <v>360</v>
      </c>
      <c r="C141" s="388"/>
      <c r="D141" s="388"/>
      <c r="E141" s="388"/>
      <c r="F141" s="388"/>
      <c r="G141" s="388"/>
      <c r="H141" s="388"/>
      <c r="I141" s="388"/>
      <c r="J141" s="389"/>
      <c r="K141" s="257" t="s">
        <v>74</v>
      </c>
      <c r="L141" s="241">
        <v>1</v>
      </c>
      <c r="M141" s="248">
        <v>0.56000000000000005</v>
      </c>
      <c r="N141" s="237">
        <f t="shared" si="80"/>
        <v>0.25</v>
      </c>
      <c r="O141" s="241">
        <f t="shared" si="85"/>
        <v>0.70000000000000007</v>
      </c>
      <c r="P141" s="241">
        <f t="shared" si="87"/>
        <v>0.70000000000000007</v>
      </c>
      <c r="Q141" s="243">
        <v>3529</v>
      </c>
      <c r="R141" s="127"/>
      <c r="S141" s="282" t="s">
        <v>33</v>
      </c>
      <c r="T141" s="126"/>
    </row>
    <row r="142" spans="1:20" s="61" customFormat="1" ht="15" customHeight="1" x14ac:dyDescent="0.2">
      <c r="A142" s="236" t="s">
        <v>752</v>
      </c>
      <c r="B142" s="387" t="s">
        <v>361</v>
      </c>
      <c r="C142" s="388"/>
      <c r="D142" s="388"/>
      <c r="E142" s="388"/>
      <c r="F142" s="388"/>
      <c r="G142" s="388"/>
      <c r="H142" s="388"/>
      <c r="I142" s="388"/>
      <c r="J142" s="389"/>
      <c r="K142" s="257" t="s">
        <v>16</v>
      </c>
      <c r="L142" s="241">
        <v>0.84</v>
      </c>
      <c r="M142" s="248">
        <v>1.78</v>
      </c>
      <c r="N142" s="237">
        <f t="shared" si="80"/>
        <v>0.25</v>
      </c>
      <c r="O142" s="241">
        <f>(1+N142)*M142</f>
        <v>2.2250000000000001</v>
      </c>
      <c r="P142" s="241">
        <f>L142*O142</f>
        <v>1.869</v>
      </c>
      <c r="Q142" s="243">
        <v>9867</v>
      </c>
      <c r="R142" s="127"/>
      <c r="S142" s="282" t="s">
        <v>33</v>
      </c>
      <c r="T142" s="126"/>
    </row>
    <row r="143" spans="1:20" s="61" customFormat="1" ht="15" customHeight="1" x14ac:dyDescent="0.2">
      <c r="A143" s="236" t="s">
        <v>753</v>
      </c>
      <c r="B143" s="387" t="s">
        <v>362</v>
      </c>
      <c r="C143" s="388"/>
      <c r="D143" s="388"/>
      <c r="E143" s="388"/>
      <c r="F143" s="388"/>
      <c r="G143" s="388"/>
      <c r="H143" s="388"/>
      <c r="I143" s="388"/>
      <c r="J143" s="389"/>
      <c r="K143" s="257" t="s">
        <v>16</v>
      </c>
      <c r="L143" s="241">
        <v>36.799999999999997</v>
      </c>
      <c r="M143" s="248">
        <v>2.36</v>
      </c>
      <c r="N143" s="237">
        <f t="shared" si="80"/>
        <v>0.25</v>
      </c>
      <c r="O143" s="241">
        <f t="shared" ref="O143:O144" si="88">(1+N143)*M143</f>
        <v>2.9499999999999997</v>
      </c>
      <c r="P143" s="241">
        <f t="shared" ref="P143:P144" si="89">L143*O143</f>
        <v>108.55999999999999</v>
      </c>
      <c r="Q143" s="243">
        <v>9868</v>
      </c>
      <c r="R143" s="127"/>
      <c r="S143" s="282" t="s">
        <v>33</v>
      </c>
      <c r="T143" s="126"/>
    </row>
    <row r="144" spans="1:20" s="61" customFormat="1" ht="15" customHeight="1" x14ac:dyDescent="0.2">
      <c r="A144" s="236" t="s">
        <v>754</v>
      </c>
      <c r="B144" s="387" t="s">
        <v>363</v>
      </c>
      <c r="C144" s="388"/>
      <c r="D144" s="388"/>
      <c r="E144" s="388"/>
      <c r="F144" s="388"/>
      <c r="G144" s="388"/>
      <c r="H144" s="388"/>
      <c r="I144" s="388"/>
      <c r="J144" s="389"/>
      <c r="K144" s="257" t="s">
        <v>16</v>
      </c>
      <c r="L144" s="241">
        <v>7.38</v>
      </c>
      <c r="M144" s="248">
        <v>5.07</v>
      </c>
      <c r="N144" s="237">
        <f t="shared" si="80"/>
        <v>0.25</v>
      </c>
      <c r="O144" s="241">
        <f t="shared" si="88"/>
        <v>6.3375000000000004</v>
      </c>
      <c r="P144" s="241">
        <f t="shared" si="89"/>
        <v>46.77075</v>
      </c>
      <c r="Q144" s="243">
        <v>9869</v>
      </c>
      <c r="R144" s="127"/>
      <c r="S144" s="282" t="s">
        <v>33</v>
      </c>
      <c r="T144" s="126"/>
    </row>
    <row r="145" spans="1:20" s="61" customFormat="1" ht="15" customHeight="1" x14ac:dyDescent="0.2">
      <c r="A145" s="236" t="s">
        <v>755</v>
      </c>
      <c r="B145" s="387" t="s">
        <v>364</v>
      </c>
      <c r="C145" s="388"/>
      <c r="D145" s="388"/>
      <c r="E145" s="388"/>
      <c r="F145" s="388"/>
      <c r="G145" s="388"/>
      <c r="H145" s="388"/>
      <c r="I145" s="388"/>
      <c r="J145" s="389"/>
      <c r="K145" s="257" t="s">
        <v>16</v>
      </c>
      <c r="L145" s="241">
        <v>23.67</v>
      </c>
      <c r="M145" s="248">
        <v>9.17</v>
      </c>
      <c r="N145" s="237">
        <f t="shared" si="80"/>
        <v>0.25</v>
      </c>
      <c r="O145" s="241">
        <f>(1+N145)*M145</f>
        <v>11.4625</v>
      </c>
      <c r="P145" s="241">
        <f>L145*O145</f>
        <v>271.31737500000003</v>
      </c>
      <c r="Q145" s="243">
        <v>9875</v>
      </c>
      <c r="R145" s="127"/>
      <c r="S145" s="282" t="s">
        <v>33</v>
      </c>
      <c r="T145" s="126"/>
    </row>
    <row r="146" spans="1:20" s="61" customFormat="1" ht="15" customHeight="1" x14ac:dyDescent="0.2">
      <c r="A146" s="233" t="s">
        <v>146</v>
      </c>
      <c r="B146" s="356" t="s">
        <v>365</v>
      </c>
      <c r="C146" s="357"/>
      <c r="D146" s="357"/>
      <c r="E146" s="357"/>
      <c r="F146" s="357"/>
      <c r="G146" s="357"/>
      <c r="H146" s="357"/>
      <c r="I146" s="357"/>
      <c r="J146" s="358"/>
      <c r="K146" s="257"/>
      <c r="L146" s="241"/>
      <c r="M146" s="248"/>
      <c r="N146" s="237"/>
      <c r="O146" s="241"/>
      <c r="P146" s="230">
        <f>SUM(P147:P151)</f>
        <v>62.599999999999994</v>
      </c>
      <c r="Q146" s="243"/>
      <c r="R146" s="127"/>
      <c r="S146" s="284"/>
      <c r="T146" s="126"/>
    </row>
    <row r="147" spans="1:20" s="61" customFormat="1" ht="15" customHeight="1" x14ac:dyDescent="0.2">
      <c r="A147" s="236" t="s">
        <v>756</v>
      </c>
      <c r="B147" s="387" t="s">
        <v>366</v>
      </c>
      <c r="C147" s="388"/>
      <c r="D147" s="388"/>
      <c r="E147" s="388"/>
      <c r="F147" s="388"/>
      <c r="G147" s="388"/>
      <c r="H147" s="388"/>
      <c r="I147" s="388"/>
      <c r="J147" s="389"/>
      <c r="K147" s="257" t="s">
        <v>74</v>
      </c>
      <c r="L147" s="241">
        <v>1</v>
      </c>
      <c r="M147" s="248">
        <v>4.17</v>
      </c>
      <c r="N147" s="237">
        <f t="shared" si="80"/>
        <v>0.25</v>
      </c>
      <c r="O147" s="241">
        <f t="shared" ref="O147:O151" si="90">(1+N147)*M147</f>
        <v>5.2125000000000004</v>
      </c>
      <c r="P147" s="241">
        <f t="shared" ref="P147:P151" si="91">L147*O147</f>
        <v>5.2125000000000004</v>
      </c>
      <c r="Q147" s="243">
        <v>3515</v>
      </c>
      <c r="R147" s="127"/>
      <c r="S147" s="282" t="s">
        <v>33</v>
      </c>
      <c r="T147" s="126"/>
    </row>
    <row r="148" spans="1:20" s="61" customFormat="1" ht="15" customHeight="1" x14ac:dyDescent="0.2">
      <c r="A148" s="236" t="s">
        <v>757</v>
      </c>
      <c r="B148" s="387" t="s">
        <v>367</v>
      </c>
      <c r="C148" s="388"/>
      <c r="D148" s="388"/>
      <c r="E148" s="388"/>
      <c r="F148" s="388"/>
      <c r="G148" s="388"/>
      <c r="H148" s="388"/>
      <c r="I148" s="388"/>
      <c r="J148" s="389"/>
      <c r="K148" s="257" t="s">
        <v>74</v>
      </c>
      <c r="L148" s="241">
        <v>3</v>
      </c>
      <c r="M148" s="248">
        <v>5.0999999999999996</v>
      </c>
      <c r="N148" s="237">
        <f t="shared" si="80"/>
        <v>0.25</v>
      </c>
      <c r="O148" s="241">
        <f t="shared" si="90"/>
        <v>6.375</v>
      </c>
      <c r="P148" s="241">
        <f t="shared" si="91"/>
        <v>19.125</v>
      </c>
      <c r="Q148" s="243">
        <v>3524</v>
      </c>
      <c r="R148" s="127"/>
      <c r="S148" s="282" t="s">
        <v>33</v>
      </c>
      <c r="T148" s="126"/>
    </row>
    <row r="149" spans="1:20" s="61" customFormat="1" ht="15" customHeight="1" x14ac:dyDescent="0.2">
      <c r="A149" s="236" t="s">
        <v>758</v>
      </c>
      <c r="B149" s="387" t="s">
        <v>368</v>
      </c>
      <c r="C149" s="388"/>
      <c r="D149" s="388"/>
      <c r="E149" s="388"/>
      <c r="F149" s="388"/>
      <c r="G149" s="388"/>
      <c r="H149" s="388"/>
      <c r="I149" s="388"/>
      <c r="J149" s="389"/>
      <c r="K149" s="257" t="s">
        <v>74</v>
      </c>
      <c r="L149" s="241">
        <v>4</v>
      </c>
      <c r="M149" s="248">
        <v>4.28</v>
      </c>
      <c r="N149" s="237">
        <f t="shared" si="80"/>
        <v>0.25</v>
      </c>
      <c r="O149" s="241">
        <f t="shared" si="90"/>
        <v>5.3500000000000005</v>
      </c>
      <c r="P149" s="241">
        <f t="shared" si="91"/>
        <v>21.400000000000002</v>
      </c>
      <c r="Q149" s="243">
        <v>20147</v>
      </c>
      <c r="R149" s="127" t="s">
        <v>33</v>
      </c>
      <c r="S149" s="282" t="s">
        <v>33</v>
      </c>
      <c r="T149" s="126"/>
    </row>
    <row r="150" spans="1:20" s="61" customFormat="1" ht="15" customHeight="1" x14ac:dyDescent="0.2">
      <c r="A150" s="236" t="s">
        <v>759</v>
      </c>
      <c r="B150" s="387" t="s">
        <v>369</v>
      </c>
      <c r="C150" s="388"/>
      <c r="D150" s="388"/>
      <c r="E150" s="388"/>
      <c r="F150" s="388"/>
      <c r="G150" s="388"/>
      <c r="H150" s="388"/>
      <c r="I150" s="388"/>
      <c r="J150" s="389"/>
      <c r="K150" s="257" t="s">
        <v>74</v>
      </c>
      <c r="L150" s="241">
        <v>1</v>
      </c>
      <c r="M150" s="248">
        <v>7.05</v>
      </c>
      <c r="N150" s="237">
        <f t="shared" si="80"/>
        <v>0.25</v>
      </c>
      <c r="O150" s="241">
        <f t="shared" si="90"/>
        <v>8.8125</v>
      </c>
      <c r="P150" s="241">
        <f>L150*O150</f>
        <v>8.8125</v>
      </c>
      <c r="Q150" s="243">
        <v>7137</v>
      </c>
      <c r="R150" s="127" t="s">
        <v>33</v>
      </c>
      <c r="S150" s="282" t="s">
        <v>33</v>
      </c>
      <c r="T150" s="126"/>
    </row>
    <row r="151" spans="1:20" s="61" customFormat="1" ht="15" customHeight="1" x14ac:dyDescent="0.2">
      <c r="A151" s="236" t="s">
        <v>760</v>
      </c>
      <c r="B151" s="387" t="s">
        <v>370</v>
      </c>
      <c r="C151" s="388"/>
      <c r="D151" s="388"/>
      <c r="E151" s="388"/>
      <c r="F151" s="388"/>
      <c r="G151" s="388"/>
      <c r="H151" s="388"/>
      <c r="I151" s="388"/>
      <c r="J151" s="389"/>
      <c r="K151" s="257" t="s">
        <v>74</v>
      </c>
      <c r="L151" s="241">
        <v>1</v>
      </c>
      <c r="M151" s="248">
        <v>6.44</v>
      </c>
      <c r="N151" s="237">
        <f t="shared" si="80"/>
        <v>0.25</v>
      </c>
      <c r="O151" s="241">
        <f t="shared" si="90"/>
        <v>8.0500000000000007</v>
      </c>
      <c r="P151" s="241">
        <f t="shared" si="91"/>
        <v>8.0500000000000007</v>
      </c>
      <c r="Q151" s="243">
        <v>7121</v>
      </c>
      <c r="R151" s="127" t="s">
        <v>33</v>
      </c>
      <c r="S151" s="282" t="s">
        <v>33</v>
      </c>
      <c r="T151" s="126"/>
    </row>
    <row r="152" spans="1:20" s="61" customFormat="1" ht="15" customHeight="1" x14ac:dyDescent="0.2">
      <c r="A152" s="232" t="s">
        <v>147</v>
      </c>
      <c r="B152" s="356" t="s">
        <v>371</v>
      </c>
      <c r="C152" s="357"/>
      <c r="D152" s="357"/>
      <c r="E152" s="357"/>
      <c r="F152" s="357"/>
      <c r="G152" s="357"/>
      <c r="H152" s="357"/>
      <c r="I152" s="357"/>
      <c r="J152" s="358"/>
      <c r="K152" s="260"/>
      <c r="L152" s="260"/>
      <c r="M152" s="260"/>
      <c r="N152" s="237"/>
      <c r="O152" s="217"/>
      <c r="P152" s="218">
        <f>SUM(P153:P154)</f>
        <v>824.16250000000002</v>
      </c>
      <c r="Q152" s="243"/>
      <c r="R152" s="127" t="s">
        <v>33</v>
      </c>
      <c r="S152" s="284"/>
      <c r="T152" s="126"/>
    </row>
    <row r="153" spans="1:20" s="61" customFormat="1" ht="15" customHeight="1" x14ac:dyDescent="0.2">
      <c r="A153" s="236" t="s">
        <v>761</v>
      </c>
      <c r="B153" s="387" t="s">
        <v>372</v>
      </c>
      <c r="C153" s="388"/>
      <c r="D153" s="388"/>
      <c r="E153" s="388"/>
      <c r="F153" s="388"/>
      <c r="G153" s="388"/>
      <c r="H153" s="388"/>
      <c r="I153" s="388"/>
      <c r="J153" s="389"/>
      <c r="K153" s="241" t="s">
        <v>74</v>
      </c>
      <c r="L153" s="240">
        <v>2</v>
      </c>
      <c r="M153" s="241">
        <v>57.1</v>
      </c>
      <c r="N153" s="237">
        <f t="shared" si="80"/>
        <v>0.25</v>
      </c>
      <c r="O153" s="241">
        <f>(1+N153)*M153</f>
        <v>71.375</v>
      </c>
      <c r="P153" s="241">
        <f>L153*O153</f>
        <v>142.75</v>
      </c>
      <c r="Q153" s="243">
        <v>11881</v>
      </c>
      <c r="R153" s="127" t="s">
        <v>33</v>
      </c>
      <c r="S153" s="282" t="s">
        <v>33</v>
      </c>
      <c r="T153" s="126"/>
    </row>
    <row r="154" spans="1:20" s="61" customFormat="1" ht="15" customHeight="1" x14ac:dyDescent="0.2">
      <c r="A154" s="236" t="s">
        <v>762</v>
      </c>
      <c r="B154" s="387" t="s">
        <v>373</v>
      </c>
      <c r="C154" s="388"/>
      <c r="D154" s="388"/>
      <c r="E154" s="388"/>
      <c r="F154" s="388"/>
      <c r="G154" s="388"/>
      <c r="H154" s="388"/>
      <c r="I154" s="388"/>
      <c r="J154" s="389"/>
      <c r="K154" s="261" t="s">
        <v>74</v>
      </c>
      <c r="L154" s="240">
        <v>3</v>
      </c>
      <c r="M154" s="219">
        <v>181.71</v>
      </c>
      <c r="N154" s="237">
        <f t="shared" si="80"/>
        <v>0.25</v>
      </c>
      <c r="O154" s="241">
        <f>(1+N154)*M154</f>
        <v>227.13750000000002</v>
      </c>
      <c r="P154" s="241">
        <f>L154*O154</f>
        <v>681.41250000000002</v>
      </c>
      <c r="Q154" s="243" t="s">
        <v>410</v>
      </c>
      <c r="R154" s="127" t="s">
        <v>33</v>
      </c>
      <c r="S154" s="282" t="s">
        <v>33</v>
      </c>
      <c r="T154" s="126"/>
    </row>
    <row r="155" spans="1:20" s="61" customFormat="1" ht="15" customHeight="1" x14ac:dyDescent="0.2">
      <c r="A155" s="233" t="s">
        <v>148</v>
      </c>
      <c r="B155" s="356" t="s">
        <v>374</v>
      </c>
      <c r="C155" s="357"/>
      <c r="D155" s="357"/>
      <c r="E155" s="357"/>
      <c r="F155" s="357"/>
      <c r="G155" s="357"/>
      <c r="H155" s="357"/>
      <c r="I155" s="357"/>
      <c r="J155" s="358"/>
      <c r="K155" s="261"/>
      <c r="L155" s="240"/>
      <c r="M155" s="219"/>
      <c r="N155" s="237"/>
      <c r="O155" s="241"/>
      <c r="P155" s="230">
        <f>SUM(P156:P164)</f>
        <v>316.18749999999994</v>
      </c>
      <c r="Q155" s="243"/>
      <c r="R155" s="127" t="s">
        <v>33</v>
      </c>
      <c r="S155" s="284"/>
      <c r="T155" s="126"/>
    </row>
    <row r="156" spans="1:20" s="61" customFormat="1" ht="15" customHeight="1" x14ac:dyDescent="0.2">
      <c r="A156" s="236" t="s">
        <v>763</v>
      </c>
      <c r="B156" s="387" t="s">
        <v>375</v>
      </c>
      <c r="C156" s="388"/>
      <c r="D156" s="388"/>
      <c r="E156" s="388"/>
      <c r="F156" s="388"/>
      <c r="G156" s="388"/>
      <c r="H156" s="388"/>
      <c r="I156" s="388"/>
      <c r="J156" s="389"/>
      <c r="K156" s="261" t="s">
        <v>74</v>
      </c>
      <c r="L156" s="240">
        <v>1</v>
      </c>
      <c r="M156" s="220">
        <v>29.33</v>
      </c>
      <c r="N156" s="237">
        <f t="shared" si="80"/>
        <v>0.25</v>
      </c>
      <c r="O156" s="241">
        <f t="shared" ref="O156:O164" si="92">(1+N156)*M156</f>
        <v>36.662499999999994</v>
      </c>
      <c r="P156" s="241">
        <f t="shared" ref="P156:P164" si="93">L156*O156</f>
        <v>36.662499999999994</v>
      </c>
      <c r="Q156" s="243">
        <v>11714</v>
      </c>
      <c r="R156" s="127" t="s">
        <v>33</v>
      </c>
      <c r="S156" s="282" t="s">
        <v>33</v>
      </c>
      <c r="T156" s="126"/>
    </row>
    <row r="157" spans="1:20" s="61" customFormat="1" ht="15" customHeight="1" x14ac:dyDescent="0.2">
      <c r="A157" s="236" t="s">
        <v>764</v>
      </c>
      <c r="B157" s="387" t="s">
        <v>376</v>
      </c>
      <c r="C157" s="388"/>
      <c r="D157" s="388"/>
      <c r="E157" s="388"/>
      <c r="F157" s="388"/>
      <c r="G157" s="388"/>
      <c r="H157" s="388"/>
      <c r="I157" s="388"/>
      <c r="J157" s="389"/>
      <c r="K157" s="261" t="s">
        <v>74</v>
      </c>
      <c r="L157" s="240">
        <v>1</v>
      </c>
      <c r="M157" s="220">
        <v>23.58</v>
      </c>
      <c r="N157" s="237">
        <f t="shared" si="80"/>
        <v>0.25</v>
      </c>
      <c r="O157" s="241">
        <f t="shared" si="92"/>
        <v>29.474999999999998</v>
      </c>
      <c r="P157" s="241">
        <f t="shared" si="93"/>
        <v>29.474999999999998</v>
      </c>
      <c r="Q157" s="243">
        <v>11717</v>
      </c>
      <c r="R157" s="127" t="s">
        <v>33</v>
      </c>
      <c r="S157" s="282" t="s">
        <v>33</v>
      </c>
      <c r="T157" s="126"/>
    </row>
    <row r="158" spans="1:20" s="61" customFormat="1" ht="15" customHeight="1" x14ac:dyDescent="0.2">
      <c r="A158" s="236" t="s">
        <v>765</v>
      </c>
      <c r="B158" s="387" t="s">
        <v>377</v>
      </c>
      <c r="C158" s="388"/>
      <c r="D158" s="388"/>
      <c r="E158" s="388"/>
      <c r="F158" s="388"/>
      <c r="G158" s="388"/>
      <c r="H158" s="388"/>
      <c r="I158" s="388"/>
      <c r="J158" s="389"/>
      <c r="K158" s="257" t="s">
        <v>74</v>
      </c>
      <c r="L158" s="241">
        <v>2</v>
      </c>
      <c r="M158" s="248">
        <v>4.8</v>
      </c>
      <c r="N158" s="237">
        <f t="shared" si="80"/>
        <v>0.25</v>
      </c>
      <c r="O158" s="241">
        <f t="shared" si="92"/>
        <v>6</v>
      </c>
      <c r="P158" s="241">
        <f t="shared" si="93"/>
        <v>12</v>
      </c>
      <c r="Q158" s="243">
        <v>11741</v>
      </c>
      <c r="R158" s="127" t="s">
        <v>33</v>
      </c>
      <c r="S158" s="282" t="s">
        <v>33</v>
      </c>
      <c r="T158" s="126"/>
    </row>
    <row r="159" spans="1:20" s="61" customFormat="1" ht="15" customHeight="1" x14ac:dyDescent="0.2">
      <c r="A159" s="236" t="s">
        <v>766</v>
      </c>
      <c r="B159" s="387" t="s">
        <v>664</v>
      </c>
      <c r="C159" s="388"/>
      <c r="D159" s="388"/>
      <c r="E159" s="388"/>
      <c r="F159" s="388"/>
      <c r="G159" s="388"/>
      <c r="H159" s="388"/>
      <c r="I159" s="388"/>
      <c r="J159" s="389"/>
      <c r="K159" s="257" t="s">
        <v>74</v>
      </c>
      <c r="L159" s="241">
        <v>5</v>
      </c>
      <c r="M159" s="248">
        <v>12.95</v>
      </c>
      <c r="N159" s="237">
        <f t="shared" si="80"/>
        <v>0.25</v>
      </c>
      <c r="O159" s="241">
        <f t="shared" si="92"/>
        <v>16.1875</v>
      </c>
      <c r="P159" s="241">
        <f t="shared" si="93"/>
        <v>80.9375</v>
      </c>
      <c r="Q159" s="243">
        <v>6149</v>
      </c>
      <c r="R159" s="127" t="s">
        <v>33</v>
      </c>
      <c r="S159" s="282" t="s">
        <v>33</v>
      </c>
      <c r="T159" s="126"/>
    </row>
    <row r="160" spans="1:20" s="61" customFormat="1" ht="15" customHeight="1" x14ac:dyDescent="0.2">
      <c r="A160" s="236" t="s">
        <v>767</v>
      </c>
      <c r="B160" s="387" t="s">
        <v>665</v>
      </c>
      <c r="C160" s="388"/>
      <c r="D160" s="388"/>
      <c r="E160" s="388"/>
      <c r="F160" s="388"/>
      <c r="G160" s="388"/>
      <c r="H160" s="388"/>
      <c r="I160" s="388"/>
      <c r="J160" s="389"/>
      <c r="K160" s="257" t="s">
        <v>74</v>
      </c>
      <c r="L160" s="241">
        <v>1</v>
      </c>
      <c r="M160" s="248">
        <v>14.23</v>
      </c>
      <c r="N160" s="237">
        <f t="shared" si="80"/>
        <v>0.25</v>
      </c>
      <c r="O160" s="241">
        <f t="shared" si="92"/>
        <v>17.787500000000001</v>
      </c>
      <c r="P160" s="241">
        <f t="shared" si="93"/>
        <v>17.787500000000001</v>
      </c>
      <c r="Q160" s="243" t="s">
        <v>411</v>
      </c>
      <c r="R160" s="127" t="s">
        <v>33</v>
      </c>
      <c r="S160" s="284" t="s">
        <v>84</v>
      </c>
      <c r="T160" s="126"/>
    </row>
    <row r="161" spans="1:20" s="61" customFormat="1" ht="15" customHeight="1" x14ac:dyDescent="0.2">
      <c r="A161" s="236" t="s">
        <v>768</v>
      </c>
      <c r="B161" s="387" t="s">
        <v>378</v>
      </c>
      <c r="C161" s="388"/>
      <c r="D161" s="388"/>
      <c r="E161" s="388"/>
      <c r="F161" s="388"/>
      <c r="G161" s="388"/>
      <c r="H161" s="388"/>
      <c r="I161" s="388"/>
      <c r="J161" s="389"/>
      <c r="K161" s="257" t="s">
        <v>74</v>
      </c>
      <c r="L161" s="241">
        <v>2</v>
      </c>
      <c r="M161" s="248">
        <v>23.9</v>
      </c>
      <c r="N161" s="237">
        <f t="shared" si="80"/>
        <v>0.25</v>
      </c>
      <c r="O161" s="241">
        <f t="shared" si="92"/>
        <v>29.875</v>
      </c>
      <c r="P161" s="241">
        <f t="shared" si="93"/>
        <v>59.75</v>
      </c>
      <c r="Q161" s="243">
        <v>35001288</v>
      </c>
      <c r="R161" s="127" t="s">
        <v>33</v>
      </c>
      <c r="S161" s="284" t="s">
        <v>641</v>
      </c>
      <c r="T161" s="126"/>
    </row>
    <row r="162" spans="1:20" s="61" customFormat="1" ht="15" customHeight="1" x14ac:dyDescent="0.2">
      <c r="A162" s="236" t="s">
        <v>769</v>
      </c>
      <c r="B162" s="387" t="s">
        <v>379</v>
      </c>
      <c r="C162" s="388"/>
      <c r="D162" s="388"/>
      <c r="E162" s="388"/>
      <c r="F162" s="388"/>
      <c r="G162" s="388"/>
      <c r="H162" s="388"/>
      <c r="I162" s="388"/>
      <c r="J162" s="389"/>
      <c r="K162" s="257" t="s">
        <v>74</v>
      </c>
      <c r="L162" s="241">
        <v>5</v>
      </c>
      <c r="M162" s="248">
        <v>6.58</v>
      </c>
      <c r="N162" s="237">
        <f t="shared" si="80"/>
        <v>0.25</v>
      </c>
      <c r="O162" s="241">
        <f t="shared" si="92"/>
        <v>8.2249999999999996</v>
      </c>
      <c r="P162" s="241">
        <f t="shared" si="93"/>
        <v>41.125</v>
      </c>
      <c r="Q162" s="243">
        <v>6154</v>
      </c>
      <c r="R162" s="127" t="s">
        <v>33</v>
      </c>
      <c r="S162" s="282" t="s">
        <v>33</v>
      </c>
      <c r="T162" s="126"/>
    </row>
    <row r="163" spans="1:20" s="61" customFormat="1" ht="15" customHeight="1" x14ac:dyDescent="0.2">
      <c r="A163" s="236" t="s">
        <v>770</v>
      </c>
      <c r="B163" s="387" t="s">
        <v>380</v>
      </c>
      <c r="C163" s="388"/>
      <c r="D163" s="388"/>
      <c r="E163" s="388"/>
      <c r="F163" s="388"/>
      <c r="G163" s="388"/>
      <c r="H163" s="388"/>
      <c r="I163" s="388"/>
      <c r="J163" s="389"/>
      <c r="K163" s="257" t="s">
        <v>74</v>
      </c>
      <c r="L163" s="241">
        <v>1</v>
      </c>
      <c r="M163" s="248">
        <v>13.62</v>
      </c>
      <c r="N163" s="237">
        <f t="shared" si="80"/>
        <v>0.25</v>
      </c>
      <c r="O163" s="241">
        <f t="shared" si="92"/>
        <v>17.024999999999999</v>
      </c>
      <c r="P163" s="241">
        <f t="shared" si="93"/>
        <v>17.024999999999999</v>
      </c>
      <c r="Q163" s="243" t="s">
        <v>412</v>
      </c>
      <c r="R163" s="127" t="s">
        <v>33</v>
      </c>
      <c r="S163" s="282" t="s">
        <v>33</v>
      </c>
      <c r="T163" s="126"/>
    </row>
    <row r="164" spans="1:20" s="61" customFormat="1" ht="15" customHeight="1" x14ac:dyDescent="0.2">
      <c r="A164" s="236" t="s">
        <v>771</v>
      </c>
      <c r="B164" s="387" t="s">
        <v>381</v>
      </c>
      <c r="C164" s="388"/>
      <c r="D164" s="388"/>
      <c r="E164" s="388"/>
      <c r="F164" s="388"/>
      <c r="G164" s="388"/>
      <c r="H164" s="388"/>
      <c r="I164" s="388"/>
      <c r="J164" s="389"/>
      <c r="K164" s="257" t="s">
        <v>74</v>
      </c>
      <c r="L164" s="241">
        <v>2</v>
      </c>
      <c r="M164" s="248">
        <v>8.57</v>
      </c>
      <c r="N164" s="237">
        <f t="shared" si="80"/>
        <v>0.25</v>
      </c>
      <c r="O164" s="241">
        <f t="shared" si="92"/>
        <v>10.7125</v>
      </c>
      <c r="P164" s="241">
        <f t="shared" si="93"/>
        <v>21.425000000000001</v>
      </c>
      <c r="Q164" s="243">
        <v>35001291</v>
      </c>
      <c r="R164" s="127" t="s">
        <v>33</v>
      </c>
      <c r="S164" s="284" t="s">
        <v>641</v>
      </c>
      <c r="T164" s="126"/>
    </row>
    <row r="165" spans="1:20" s="61" customFormat="1" ht="15" customHeight="1" x14ac:dyDescent="0.2">
      <c r="A165" s="233" t="s">
        <v>149</v>
      </c>
      <c r="B165" s="356" t="s">
        <v>382</v>
      </c>
      <c r="C165" s="357"/>
      <c r="D165" s="357"/>
      <c r="E165" s="357"/>
      <c r="F165" s="357"/>
      <c r="G165" s="357"/>
      <c r="H165" s="357"/>
      <c r="I165" s="357"/>
      <c r="J165" s="358"/>
      <c r="K165" s="241"/>
      <c r="L165" s="240"/>
      <c r="M165" s="241"/>
      <c r="N165" s="237"/>
      <c r="O165" s="241"/>
      <c r="P165" s="230">
        <f>SUM(P166:P178)</f>
        <v>954.09649999999999</v>
      </c>
      <c r="Q165" s="243"/>
      <c r="R165" s="127" t="s">
        <v>33</v>
      </c>
      <c r="S165" s="284"/>
      <c r="T165" s="126"/>
    </row>
    <row r="166" spans="1:20" s="61" customFormat="1" ht="15" customHeight="1" x14ac:dyDescent="0.2">
      <c r="A166" s="236" t="s">
        <v>772</v>
      </c>
      <c r="B166" s="387" t="s">
        <v>383</v>
      </c>
      <c r="C166" s="388"/>
      <c r="D166" s="388"/>
      <c r="E166" s="388"/>
      <c r="F166" s="388"/>
      <c r="G166" s="388"/>
      <c r="H166" s="388"/>
      <c r="I166" s="388"/>
      <c r="J166" s="389"/>
      <c r="K166" s="257" t="s">
        <v>74</v>
      </c>
      <c r="L166" s="241">
        <v>6</v>
      </c>
      <c r="M166" s="248">
        <v>3.3</v>
      </c>
      <c r="N166" s="237">
        <f t="shared" si="80"/>
        <v>0.25</v>
      </c>
      <c r="O166" s="241">
        <f t="shared" ref="O166:O196" si="94">(1+N166)*M166</f>
        <v>4.125</v>
      </c>
      <c r="P166" s="241">
        <f t="shared" ref="P166:P196" si="95">L166*O166</f>
        <v>24.75</v>
      </c>
      <c r="Q166" s="243">
        <v>1933</v>
      </c>
      <c r="R166" s="127" t="s">
        <v>33</v>
      </c>
      <c r="S166" s="282" t="s">
        <v>33</v>
      </c>
      <c r="T166" s="126"/>
    </row>
    <row r="167" spans="1:20" s="61" customFormat="1" ht="15" customHeight="1" x14ac:dyDescent="0.2">
      <c r="A167" s="236" t="s">
        <v>773</v>
      </c>
      <c r="B167" s="387" t="s">
        <v>384</v>
      </c>
      <c r="C167" s="388"/>
      <c r="D167" s="388"/>
      <c r="E167" s="388"/>
      <c r="F167" s="388"/>
      <c r="G167" s="388"/>
      <c r="H167" s="388"/>
      <c r="I167" s="388"/>
      <c r="J167" s="389"/>
      <c r="K167" s="257" t="s">
        <v>74</v>
      </c>
      <c r="L167" s="241">
        <v>1</v>
      </c>
      <c r="M167" s="248">
        <v>16.97</v>
      </c>
      <c r="N167" s="237">
        <f t="shared" si="80"/>
        <v>0.25</v>
      </c>
      <c r="O167" s="241">
        <f t="shared" si="94"/>
        <v>21.212499999999999</v>
      </c>
      <c r="P167" s="241">
        <f t="shared" si="95"/>
        <v>21.212499999999999</v>
      </c>
      <c r="Q167" s="243">
        <v>20151</v>
      </c>
      <c r="R167" s="127" t="s">
        <v>33</v>
      </c>
      <c r="S167" s="282" t="s">
        <v>33</v>
      </c>
      <c r="T167" s="126"/>
    </row>
    <row r="168" spans="1:20" s="61" customFormat="1" ht="15" customHeight="1" x14ac:dyDescent="0.2">
      <c r="A168" s="236" t="s">
        <v>774</v>
      </c>
      <c r="B168" s="387" t="s">
        <v>385</v>
      </c>
      <c r="C168" s="388"/>
      <c r="D168" s="388"/>
      <c r="E168" s="388"/>
      <c r="F168" s="388"/>
      <c r="G168" s="388"/>
      <c r="H168" s="388"/>
      <c r="I168" s="388"/>
      <c r="J168" s="389"/>
      <c r="K168" s="257" t="s">
        <v>74</v>
      </c>
      <c r="L168" s="241">
        <v>3</v>
      </c>
      <c r="M168" s="248">
        <v>3.12</v>
      </c>
      <c r="N168" s="237">
        <f t="shared" si="80"/>
        <v>0.25</v>
      </c>
      <c r="O168" s="241">
        <f t="shared" si="94"/>
        <v>3.9000000000000004</v>
      </c>
      <c r="P168" s="241">
        <f t="shared" si="95"/>
        <v>11.700000000000001</v>
      </c>
      <c r="Q168" s="243">
        <v>20148</v>
      </c>
      <c r="R168" s="127" t="s">
        <v>33</v>
      </c>
      <c r="S168" s="282" t="s">
        <v>33</v>
      </c>
      <c r="T168" s="126"/>
    </row>
    <row r="169" spans="1:20" s="61" customFormat="1" ht="15" customHeight="1" x14ac:dyDescent="0.2">
      <c r="A169" s="236" t="s">
        <v>775</v>
      </c>
      <c r="B169" s="387" t="s">
        <v>386</v>
      </c>
      <c r="C169" s="388"/>
      <c r="D169" s="388"/>
      <c r="E169" s="388"/>
      <c r="F169" s="388"/>
      <c r="G169" s="388"/>
      <c r="H169" s="388"/>
      <c r="I169" s="388"/>
      <c r="J169" s="389"/>
      <c r="K169" s="257" t="s">
        <v>74</v>
      </c>
      <c r="L169" s="241">
        <v>4</v>
      </c>
      <c r="M169" s="248">
        <v>4.6900000000000004</v>
      </c>
      <c r="N169" s="237">
        <f t="shared" si="80"/>
        <v>0.25</v>
      </c>
      <c r="O169" s="241">
        <f t="shared" si="94"/>
        <v>5.8625000000000007</v>
      </c>
      <c r="P169" s="241">
        <f t="shared" si="95"/>
        <v>23.450000000000003</v>
      </c>
      <c r="Q169" s="243">
        <v>20149</v>
      </c>
      <c r="R169" s="127" t="s">
        <v>33</v>
      </c>
      <c r="S169" s="282" t="s">
        <v>33</v>
      </c>
      <c r="T169" s="126"/>
    </row>
    <row r="170" spans="1:20" s="61" customFormat="1" ht="15" customHeight="1" x14ac:dyDescent="0.2">
      <c r="A170" s="236" t="s">
        <v>776</v>
      </c>
      <c r="B170" s="387" t="s">
        <v>387</v>
      </c>
      <c r="C170" s="388"/>
      <c r="D170" s="388"/>
      <c r="E170" s="388"/>
      <c r="F170" s="388"/>
      <c r="G170" s="388"/>
      <c r="H170" s="388"/>
      <c r="I170" s="388"/>
      <c r="J170" s="389"/>
      <c r="K170" s="257" t="s">
        <v>74</v>
      </c>
      <c r="L170" s="241">
        <v>2</v>
      </c>
      <c r="M170" s="248">
        <v>21.1</v>
      </c>
      <c r="N170" s="237">
        <f t="shared" si="80"/>
        <v>0.25</v>
      </c>
      <c r="O170" s="241">
        <f t="shared" si="94"/>
        <v>26.375</v>
      </c>
      <c r="P170" s="241">
        <f t="shared" si="95"/>
        <v>52.75</v>
      </c>
      <c r="Q170" s="243">
        <v>20157</v>
      </c>
      <c r="R170" s="127" t="s">
        <v>33</v>
      </c>
      <c r="S170" s="282" t="s">
        <v>33</v>
      </c>
      <c r="T170" s="126"/>
    </row>
    <row r="171" spans="1:20" s="61" customFormat="1" ht="15" customHeight="1" x14ac:dyDescent="0.2">
      <c r="A171" s="236" t="s">
        <v>777</v>
      </c>
      <c r="B171" s="387" t="s">
        <v>388</v>
      </c>
      <c r="C171" s="388"/>
      <c r="D171" s="388"/>
      <c r="E171" s="388"/>
      <c r="F171" s="388"/>
      <c r="G171" s="388"/>
      <c r="H171" s="388"/>
      <c r="I171" s="388"/>
      <c r="J171" s="389"/>
      <c r="K171" s="257" t="s">
        <v>74</v>
      </c>
      <c r="L171" s="241">
        <f>6+6</f>
        <v>12</v>
      </c>
      <c r="M171" s="248">
        <v>5.38</v>
      </c>
      <c r="N171" s="237">
        <f t="shared" si="80"/>
        <v>0.25</v>
      </c>
      <c r="O171" s="241">
        <f t="shared" si="94"/>
        <v>6.7249999999999996</v>
      </c>
      <c r="P171" s="241">
        <f t="shared" si="95"/>
        <v>80.699999999999989</v>
      </c>
      <c r="Q171" s="243">
        <v>20155</v>
      </c>
      <c r="R171" s="127" t="s">
        <v>33</v>
      </c>
      <c r="S171" s="282" t="s">
        <v>33</v>
      </c>
      <c r="T171" s="126"/>
    </row>
    <row r="172" spans="1:20" s="61" customFormat="1" ht="15" customHeight="1" x14ac:dyDescent="0.2">
      <c r="A172" s="236" t="s">
        <v>778</v>
      </c>
      <c r="B172" s="387" t="s">
        <v>389</v>
      </c>
      <c r="C172" s="388"/>
      <c r="D172" s="388"/>
      <c r="E172" s="388"/>
      <c r="F172" s="388"/>
      <c r="G172" s="388"/>
      <c r="H172" s="388"/>
      <c r="I172" s="388"/>
      <c r="J172" s="389"/>
      <c r="K172" s="257" t="s">
        <v>74</v>
      </c>
      <c r="L172" s="241">
        <v>6</v>
      </c>
      <c r="M172" s="248">
        <v>2.87</v>
      </c>
      <c r="N172" s="237">
        <f t="shared" si="80"/>
        <v>0.25</v>
      </c>
      <c r="O172" s="241">
        <f t="shared" si="94"/>
        <v>3.5875000000000004</v>
      </c>
      <c r="P172" s="241">
        <f t="shared" si="95"/>
        <v>21.525000000000002</v>
      </c>
      <c r="Q172" s="243">
        <v>10835</v>
      </c>
      <c r="R172" s="127" t="s">
        <v>33</v>
      </c>
      <c r="S172" s="282" t="s">
        <v>33</v>
      </c>
      <c r="T172" s="126"/>
    </row>
    <row r="173" spans="1:20" s="61" customFormat="1" ht="15" customHeight="1" x14ac:dyDescent="0.2">
      <c r="A173" s="236" t="s">
        <v>779</v>
      </c>
      <c r="B173" s="387" t="s">
        <v>390</v>
      </c>
      <c r="C173" s="388"/>
      <c r="D173" s="388"/>
      <c r="E173" s="388"/>
      <c r="F173" s="388"/>
      <c r="G173" s="388"/>
      <c r="H173" s="388"/>
      <c r="I173" s="388"/>
      <c r="J173" s="389"/>
      <c r="K173" s="257" t="s">
        <v>74</v>
      </c>
      <c r="L173" s="241">
        <v>2</v>
      </c>
      <c r="M173" s="248">
        <v>10.94</v>
      </c>
      <c r="N173" s="237">
        <f t="shared" si="80"/>
        <v>0.25</v>
      </c>
      <c r="O173" s="241">
        <f t="shared" si="94"/>
        <v>13.674999999999999</v>
      </c>
      <c r="P173" s="241">
        <f t="shared" si="95"/>
        <v>27.349999999999998</v>
      </c>
      <c r="Q173" s="243">
        <v>3659</v>
      </c>
      <c r="R173" s="127" t="s">
        <v>33</v>
      </c>
      <c r="S173" s="282" t="s">
        <v>33</v>
      </c>
      <c r="T173" s="126"/>
    </row>
    <row r="174" spans="1:20" s="61" customFormat="1" ht="15" customHeight="1" x14ac:dyDescent="0.2">
      <c r="A174" s="236" t="s">
        <v>780</v>
      </c>
      <c r="B174" s="387" t="s">
        <v>391</v>
      </c>
      <c r="C174" s="388"/>
      <c r="D174" s="388"/>
      <c r="E174" s="388"/>
      <c r="F174" s="388"/>
      <c r="G174" s="388"/>
      <c r="H174" s="388"/>
      <c r="I174" s="388"/>
      <c r="J174" s="389"/>
      <c r="K174" s="257" t="s">
        <v>16</v>
      </c>
      <c r="L174" s="241">
        <v>15.96</v>
      </c>
      <c r="M174" s="248">
        <v>15.51</v>
      </c>
      <c r="N174" s="237">
        <f t="shared" si="80"/>
        <v>0.25</v>
      </c>
      <c r="O174" s="241">
        <f t="shared" si="94"/>
        <v>19.387499999999999</v>
      </c>
      <c r="P174" s="241">
        <f t="shared" si="95"/>
        <v>309.42450000000002</v>
      </c>
      <c r="Q174" s="243">
        <v>9841</v>
      </c>
      <c r="R174" s="127" t="s">
        <v>33</v>
      </c>
      <c r="S174" s="282" t="s">
        <v>33</v>
      </c>
      <c r="T174" s="126"/>
    </row>
    <row r="175" spans="1:20" s="61" customFormat="1" ht="15" customHeight="1" x14ac:dyDescent="0.2">
      <c r="A175" s="236" t="s">
        <v>781</v>
      </c>
      <c r="B175" s="387" t="s">
        <v>392</v>
      </c>
      <c r="C175" s="388"/>
      <c r="D175" s="388"/>
      <c r="E175" s="388"/>
      <c r="F175" s="388"/>
      <c r="G175" s="388"/>
      <c r="H175" s="388"/>
      <c r="I175" s="388"/>
      <c r="J175" s="389"/>
      <c r="K175" s="257" t="s">
        <v>16</v>
      </c>
      <c r="L175" s="241">
        <v>11.21</v>
      </c>
      <c r="M175" s="248">
        <v>5.56</v>
      </c>
      <c r="N175" s="237">
        <f t="shared" si="80"/>
        <v>0.25</v>
      </c>
      <c r="O175" s="241">
        <f t="shared" si="94"/>
        <v>6.9499999999999993</v>
      </c>
      <c r="P175" s="241">
        <f t="shared" si="95"/>
        <v>77.909499999999994</v>
      </c>
      <c r="Q175" s="243">
        <v>20067</v>
      </c>
      <c r="R175" s="127" t="s">
        <v>33</v>
      </c>
      <c r="S175" s="282" t="s">
        <v>33</v>
      </c>
      <c r="T175" s="126"/>
    </row>
    <row r="176" spans="1:20" s="61" customFormat="1" ht="15" customHeight="1" x14ac:dyDescent="0.2">
      <c r="A176" s="236" t="s">
        <v>782</v>
      </c>
      <c r="B176" s="387" t="s">
        <v>393</v>
      </c>
      <c r="C176" s="388"/>
      <c r="D176" s="388"/>
      <c r="E176" s="388"/>
      <c r="F176" s="388"/>
      <c r="G176" s="388"/>
      <c r="H176" s="388"/>
      <c r="I176" s="388"/>
      <c r="J176" s="389"/>
      <c r="K176" s="257" t="s">
        <v>16</v>
      </c>
      <c r="L176" s="241">
        <f>18.95+10.4</f>
        <v>29.35</v>
      </c>
      <c r="M176" s="248">
        <v>7.4</v>
      </c>
      <c r="N176" s="237">
        <f t="shared" si="80"/>
        <v>0.25</v>
      </c>
      <c r="O176" s="241">
        <f t="shared" si="94"/>
        <v>9.25</v>
      </c>
      <c r="P176" s="241">
        <f t="shared" si="95"/>
        <v>271.48750000000001</v>
      </c>
      <c r="Q176" s="243">
        <v>20068</v>
      </c>
      <c r="R176" s="127" t="s">
        <v>33</v>
      </c>
      <c r="S176" s="282" t="s">
        <v>33</v>
      </c>
      <c r="T176" s="126"/>
    </row>
    <row r="177" spans="1:20" s="61" customFormat="1" ht="15" customHeight="1" x14ac:dyDescent="0.2">
      <c r="A177" s="236" t="s">
        <v>783</v>
      </c>
      <c r="B177" s="387" t="s">
        <v>394</v>
      </c>
      <c r="C177" s="388"/>
      <c r="D177" s="388"/>
      <c r="E177" s="388"/>
      <c r="F177" s="388"/>
      <c r="G177" s="388"/>
      <c r="H177" s="388"/>
      <c r="I177" s="388"/>
      <c r="J177" s="389"/>
      <c r="K177" s="257" t="s">
        <v>74</v>
      </c>
      <c r="L177" s="241">
        <v>1</v>
      </c>
      <c r="M177" s="248">
        <v>10.92</v>
      </c>
      <c r="N177" s="237">
        <f t="shared" si="80"/>
        <v>0.25</v>
      </c>
      <c r="O177" s="241">
        <f t="shared" si="94"/>
        <v>13.65</v>
      </c>
      <c r="P177" s="241">
        <f t="shared" si="95"/>
        <v>13.65</v>
      </c>
      <c r="Q177" s="243">
        <v>7091</v>
      </c>
      <c r="R177" s="127" t="s">
        <v>33</v>
      </c>
      <c r="S177" s="282" t="s">
        <v>33</v>
      </c>
      <c r="T177" s="126"/>
    </row>
    <row r="178" spans="1:20" s="61" customFormat="1" ht="15" customHeight="1" x14ac:dyDescent="0.2">
      <c r="A178" s="236" t="s">
        <v>784</v>
      </c>
      <c r="B178" s="387" t="s">
        <v>395</v>
      </c>
      <c r="C178" s="388"/>
      <c r="D178" s="388"/>
      <c r="E178" s="388"/>
      <c r="F178" s="388"/>
      <c r="G178" s="388"/>
      <c r="H178" s="388"/>
      <c r="I178" s="388"/>
      <c r="J178" s="389"/>
      <c r="K178" s="257" t="s">
        <v>74</v>
      </c>
      <c r="L178" s="241">
        <v>3</v>
      </c>
      <c r="M178" s="248">
        <v>4.8499999999999996</v>
      </c>
      <c r="N178" s="237">
        <f t="shared" si="80"/>
        <v>0.25</v>
      </c>
      <c r="O178" s="241">
        <f>(1+N178)*M178</f>
        <v>6.0625</v>
      </c>
      <c r="P178" s="241">
        <f>L178*O178</f>
        <v>18.1875</v>
      </c>
      <c r="Q178" s="243">
        <v>7097</v>
      </c>
      <c r="R178" s="127" t="s">
        <v>33</v>
      </c>
      <c r="S178" s="282" t="s">
        <v>33</v>
      </c>
      <c r="T178" s="126"/>
    </row>
    <row r="179" spans="1:20" s="61" customFormat="1" ht="15" customHeight="1" x14ac:dyDescent="0.2">
      <c r="A179" s="233" t="s">
        <v>150</v>
      </c>
      <c r="B179" s="356" t="s">
        <v>396</v>
      </c>
      <c r="C179" s="357"/>
      <c r="D179" s="357"/>
      <c r="E179" s="357"/>
      <c r="F179" s="357"/>
      <c r="G179" s="357"/>
      <c r="H179" s="357"/>
      <c r="I179" s="357"/>
      <c r="J179" s="358"/>
      <c r="K179" s="241"/>
      <c r="L179" s="240"/>
      <c r="M179" s="241"/>
      <c r="N179" s="237"/>
      <c r="O179" s="241"/>
      <c r="P179" s="230">
        <f>SUM(P180:P196)</f>
        <v>15100.912500000002</v>
      </c>
      <c r="Q179" s="243"/>
      <c r="R179" s="127" t="s">
        <v>33</v>
      </c>
      <c r="S179" s="284"/>
      <c r="T179" s="126"/>
    </row>
    <row r="180" spans="1:20" s="61" customFormat="1" ht="15" customHeight="1" x14ac:dyDescent="0.2">
      <c r="A180" s="236" t="s">
        <v>785</v>
      </c>
      <c r="B180" s="387" t="s">
        <v>662</v>
      </c>
      <c r="C180" s="388"/>
      <c r="D180" s="388"/>
      <c r="E180" s="388"/>
      <c r="F180" s="388"/>
      <c r="G180" s="388"/>
      <c r="H180" s="388"/>
      <c r="I180" s="388"/>
      <c r="J180" s="389"/>
      <c r="K180" s="241" t="s">
        <v>74</v>
      </c>
      <c r="L180" s="240">
        <v>2</v>
      </c>
      <c r="M180" s="241">
        <v>308.99</v>
      </c>
      <c r="N180" s="237">
        <f t="shared" si="80"/>
        <v>0.25</v>
      </c>
      <c r="O180" s="241">
        <f t="shared" si="94"/>
        <v>386.23750000000001</v>
      </c>
      <c r="P180" s="241">
        <f t="shared" si="95"/>
        <v>772.47500000000002</v>
      </c>
      <c r="Q180" s="243" t="s">
        <v>413</v>
      </c>
      <c r="R180" s="127" t="s">
        <v>33</v>
      </c>
      <c r="S180" s="284"/>
      <c r="T180" s="126"/>
    </row>
    <row r="181" spans="1:20" s="61" customFormat="1" ht="15" customHeight="1" x14ac:dyDescent="0.2">
      <c r="A181" s="236" t="s">
        <v>786</v>
      </c>
      <c r="B181" s="387" t="s">
        <v>397</v>
      </c>
      <c r="C181" s="388"/>
      <c r="D181" s="388"/>
      <c r="E181" s="388"/>
      <c r="F181" s="388"/>
      <c r="G181" s="388"/>
      <c r="H181" s="388"/>
      <c r="I181" s="388"/>
      <c r="J181" s="389"/>
      <c r="K181" s="241" t="s">
        <v>74</v>
      </c>
      <c r="L181" s="240">
        <v>5</v>
      </c>
      <c r="M181" s="241">
        <v>189.91</v>
      </c>
      <c r="N181" s="237">
        <f t="shared" ref="N181:N202" si="96">$Q$3</f>
        <v>0.25</v>
      </c>
      <c r="O181" s="241">
        <f t="shared" si="94"/>
        <v>237.38749999999999</v>
      </c>
      <c r="P181" s="241">
        <f t="shared" si="95"/>
        <v>1186.9375</v>
      </c>
      <c r="Q181" s="243" t="s">
        <v>413</v>
      </c>
      <c r="R181" s="127" t="s">
        <v>33</v>
      </c>
      <c r="S181" s="284"/>
      <c r="T181" s="126"/>
    </row>
    <row r="182" spans="1:20" s="61" customFormat="1" ht="15" customHeight="1" x14ac:dyDescent="0.2">
      <c r="A182" s="236" t="s">
        <v>787</v>
      </c>
      <c r="B182" s="387" t="s">
        <v>666</v>
      </c>
      <c r="C182" s="388"/>
      <c r="D182" s="388"/>
      <c r="E182" s="388"/>
      <c r="F182" s="388"/>
      <c r="G182" s="388"/>
      <c r="H182" s="388"/>
      <c r="I182" s="388"/>
      <c r="J182" s="389"/>
      <c r="K182" s="241" t="s">
        <v>74</v>
      </c>
      <c r="L182" s="240">
        <v>1</v>
      </c>
      <c r="M182" s="241">
        <v>84.84</v>
      </c>
      <c r="N182" s="237">
        <f t="shared" si="96"/>
        <v>0.25</v>
      </c>
      <c r="O182" s="241">
        <f t="shared" si="94"/>
        <v>106.05000000000001</v>
      </c>
      <c r="P182" s="241">
        <f t="shared" si="95"/>
        <v>106.05000000000001</v>
      </c>
      <c r="Q182" s="243">
        <v>11772</v>
      </c>
      <c r="R182" s="127" t="s">
        <v>33</v>
      </c>
      <c r="S182" s="282" t="s">
        <v>33</v>
      </c>
      <c r="T182" s="126"/>
    </row>
    <row r="183" spans="1:20" s="61" customFormat="1" ht="15" customHeight="1" x14ac:dyDescent="0.2">
      <c r="A183" s="236" t="s">
        <v>788</v>
      </c>
      <c r="B183" s="387" t="s">
        <v>663</v>
      </c>
      <c r="C183" s="388"/>
      <c r="D183" s="388"/>
      <c r="E183" s="388"/>
      <c r="F183" s="388"/>
      <c r="G183" s="388"/>
      <c r="H183" s="388"/>
      <c r="I183" s="388"/>
      <c r="J183" s="389"/>
      <c r="K183" s="241" t="s">
        <v>74</v>
      </c>
      <c r="L183" s="240">
        <v>1</v>
      </c>
      <c r="M183" s="241">
        <v>49.99</v>
      </c>
      <c r="N183" s="237">
        <f t="shared" si="96"/>
        <v>0.25</v>
      </c>
      <c r="O183" s="241">
        <f t="shared" si="94"/>
        <v>62.487500000000004</v>
      </c>
      <c r="P183" s="241">
        <f t="shared" si="95"/>
        <v>62.487500000000004</v>
      </c>
      <c r="Q183" s="243">
        <v>11762</v>
      </c>
      <c r="R183" s="127" t="s">
        <v>33</v>
      </c>
      <c r="S183" s="282" t="s">
        <v>33</v>
      </c>
      <c r="T183" s="126"/>
    </row>
    <row r="184" spans="1:20" s="61" customFormat="1" ht="15" customHeight="1" x14ac:dyDescent="0.2">
      <c r="A184" s="236" t="s">
        <v>789</v>
      </c>
      <c r="B184" s="387" t="s">
        <v>398</v>
      </c>
      <c r="C184" s="388"/>
      <c r="D184" s="388"/>
      <c r="E184" s="388"/>
      <c r="F184" s="388"/>
      <c r="G184" s="388"/>
      <c r="H184" s="388"/>
      <c r="I184" s="388"/>
      <c r="J184" s="389"/>
      <c r="K184" s="241" t="s">
        <v>74</v>
      </c>
      <c r="L184" s="240">
        <v>3</v>
      </c>
      <c r="M184" s="241">
        <v>524.80999999999995</v>
      </c>
      <c r="N184" s="237">
        <f t="shared" si="96"/>
        <v>0.25</v>
      </c>
      <c r="O184" s="241">
        <f>(1+N184)*M184</f>
        <v>656.01249999999993</v>
      </c>
      <c r="P184" s="241">
        <f>L184*O184</f>
        <v>1968.0374999999999</v>
      </c>
      <c r="Q184" s="243" t="s">
        <v>414</v>
      </c>
      <c r="R184" s="127" t="s">
        <v>33</v>
      </c>
      <c r="S184" s="282" t="s">
        <v>34</v>
      </c>
      <c r="T184" s="126"/>
    </row>
    <row r="185" spans="1:20" s="61" customFormat="1" ht="15" customHeight="1" x14ac:dyDescent="0.2">
      <c r="A185" s="236" t="s">
        <v>790</v>
      </c>
      <c r="B185" s="387" t="s">
        <v>399</v>
      </c>
      <c r="C185" s="388"/>
      <c r="D185" s="388"/>
      <c r="E185" s="388"/>
      <c r="F185" s="388"/>
      <c r="G185" s="388"/>
      <c r="H185" s="388"/>
      <c r="I185" s="388"/>
      <c r="J185" s="389"/>
      <c r="K185" s="241" t="s">
        <v>74</v>
      </c>
      <c r="L185" s="240">
        <v>5</v>
      </c>
      <c r="M185" s="241">
        <v>73.77</v>
      </c>
      <c r="N185" s="237">
        <f t="shared" si="96"/>
        <v>0.25</v>
      </c>
      <c r="O185" s="241">
        <f t="shared" si="94"/>
        <v>92.212499999999991</v>
      </c>
      <c r="P185" s="241">
        <f t="shared" si="95"/>
        <v>461.06249999999994</v>
      </c>
      <c r="Q185" s="243">
        <v>20269</v>
      </c>
      <c r="R185" s="127" t="s">
        <v>33</v>
      </c>
      <c r="S185" s="282" t="s">
        <v>33</v>
      </c>
      <c r="T185" s="126"/>
    </row>
    <row r="186" spans="1:20" s="61" customFormat="1" ht="24.95" customHeight="1" x14ac:dyDescent="0.2">
      <c r="A186" s="236" t="s">
        <v>791</v>
      </c>
      <c r="B186" s="387" t="s">
        <v>400</v>
      </c>
      <c r="C186" s="388"/>
      <c r="D186" s="388"/>
      <c r="E186" s="388"/>
      <c r="F186" s="388"/>
      <c r="G186" s="388"/>
      <c r="H186" s="388"/>
      <c r="I186" s="388"/>
      <c r="J186" s="389"/>
      <c r="K186" s="241" t="s">
        <v>74</v>
      </c>
      <c r="L186" s="240">
        <v>2</v>
      </c>
      <c r="M186" s="241">
        <v>210.42</v>
      </c>
      <c r="N186" s="237">
        <f t="shared" si="96"/>
        <v>0.25</v>
      </c>
      <c r="O186" s="241">
        <f t="shared" si="94"/>
        <v>263.02499999999998</v>
      </c>
      <c r="P186" s="241">
        <f t="shared" si="95"/>
        <v>526.04999999999995</v>
      </c>
      <c r="Q186" s="243">
        <v>10427</v>
      </c>
      <c r="R186" s="127" t="s">
        <v>33</v>
      </c>
      <c r="S186" s="282" t="s">
        <v>33</v>
      </c>
      <c r="T186" s="126"/>
    </row>
    <row r="187" spans="1:20" s="61" customFormat="1" ht="15" customHeight="1" x14ac:dyDescent="0.2">
      <c r="A187" s="236" t="s">
        <v>792</v>
      </c>
      <c r="B187" s="387" t="s">
        <v>401</v>
      </c>
      <c r="C187" s="388"/>
      <c r="D187" s="388"/>
      <c r="E187" s="388"/>
      <c r="F187" s="388"/>
      <c r="G187" s="388"/>
      <c r="H187" s="388"/>
      <c r="I187" s="388"/>
      <c r="J187" s="389"/>
      <c r="K187" s="241" t="s">
        <v>74</v>
      </c>
      <c r="L187" s="240">
        <v>1</v>
      </c>
      <c r="M187" s="241">
        <v>502.11</v>
      </c>
      <c r="N187" s="237">
        <f t="shared" si="96"/>
        <v>0.25</v>
      </c>
      <c r="O187" s="241">
        <f t="shared" si="94"/>
        <v>627.63750000000005</v>
      </c>
      <c r="P187" s="241">
        <f t="shared" si="95"/>
        <v>627.63750000000005</v>
      </c>
      <c r="Q187" s="243">
        <v>20271</v>
      </c>
      <c r="R187" s="127" t="s">
        <v>33</v>
      </c>
      <c r="S187" s="282" t="s">
        <v>33</v>
      </c>
      <c r="T187" s="126"/>
    </row>
    <row r="188" spans="1:20" s="61" customFormat="1" ht="15" customHeight="1" x14ac:dyDescent="0.2">
      <c r="A188" s="236" t="s">
        <v>793</v>
      </c>
      <c r="B188" s="387" t="s">
        <v>402</v>
      </c>
      <c r="C188" s="388"/>
      <c r="D188" s="388"/>
      <c r="E188" s="388"/>
      <c r="F188" s="388"/>
      <c r="G188" s="388"/>
      <c r="H188" s="388"/>
      <c r="I188" s="388"/>
      <c r="J188" s="389"/>
      <c r="K188" s="241" t="s">
        <v>74</v>
      </c>
      <c r="L188" s="240">
        <v>7</v>
      </c>
      <c r="M188" s="241">
        <v>183</v>
      </c>
      <c r="N188" s="237">
        <f t="shared" si="96"/>
        <v>0.25</v>
      </c>
      <c r="O188" s="241">
        <f t="shared" si="94"/>
        <v>228.75</v>
      </c>
      <c r="P188" s="241">
        <f t="shared" si="95"/>
        <v>1601.25</v>
      </c>
      <c r="Q188" s="243" t="s">
        <v>413</v>
      </c>
      <c r="R188" s="127" t="s">
        <v>33</v>
      </c>
      <c r="S188" s="284"/>
      <c r="T188" s="126"/>
    </row>
    <row r="189" spans="1:20" s="61" customFormat="1" ht="15" customHeight="1" x14ac:dyDescent="0.2">
      <c r="A189" s="236" t="s">
        <v>794</v>
      </c>
      <c r="B189" s="387" t="s">
        <v>403</v>
      </c>
      <c r="C189" s="388"/>
      <c r="D189" s="388"/>
      <c r="E189" s="388"/>
      <c r="F189" s="388"/>
      <c r="G189" s="388"/>
      <c r="H189" s="388"/>
      <c r="I189" s="388"/>
      <c r="J189" s="389"/>
      <c r="K189" s="241" t="s">
        <v>74</v>
      </c>
      <c r="L189" s="240">
        <v>4</v>
      </c>
      <c r="M189" s="241">
        <v>59.27</v>
      </c>
      <c r="N189" s="237">
        <f t="shared" si="96"/>
        <v>0.25</v>
      </c>
      <c r="O189" s="241">
        <f>(1+N189)*M189</f>
        <v>74.087500000000006</v>
      </c>
      <c r="P189" s="241">
        <f>L189*O189</f>
        <v>296.35000000000002</v>
      </c>
      <c r="Q189" s="243" t="s">
        <v>415</v>
      </c>
      <c r="R189" s="127" t="s">
        <v>33</v>
      </c>
      <c r="S189" s="282" t="s">
        <v>34</v>
      </c>
      <c r="T189" s="126"/>
    </row>
    <row r="190" spans="1:20" s="61" customFormat="1" ht="15" customHeight="1" x14ac:dyDescent="0.2">
      <c r="A190" s="236" t="s">
        <v>795</v>
      </c>
      <c r="B190" s="387" t="s">
        <v>404</v>
      </c>
      <c r="C190" s="388"/>
      <c r="D190" s="388"/>
      <c r="E190" s="388"/>
      <c r="F190" s="388"/>
      <c r="G190" s="388"/>
      <c r="H190" s="388"/>
      <c r="I190" s="388"/>
      <c r="J190" s="389"/>
      <c r="K190" s="241" t="s">
        <v>74</v>
      </c>
      <c r="L190" s="240">
        <v>4</v>
      </c>
      <c r="M190" s="241">
        <v>34.82</v>
      </c>
      <c r="N190" s="237">
        <f t="shared" si="96"/>
        <v>0.25</v>
      </c>
      <c r="O190" s="241">
        <f>(1+N190)*M190</f>
        <v>43.524999999999999</v>
      </c>
      <c r="P190" s="241">
        <f>L190*O190</f>
        <v>174.1</v>
      </c>
      <c r="Q190" s="243" t="s">
        <v>416</v>
      </c>
      <c r="R190" s="127" t="s">
        <v>33</v>
      </c>
      <c r="S190" s="282" t="s">
        <v>34</v>
      </c>
      <c r="T190" s="126"/>
    </row>
    <row r="191" spans="1:20" s="61" customFormat="1" ht="15" customHeight="1" x14ac:dyDescent="0.2">
      <c r="A191" s="236" t="s">
        <v>796</v>
      </c>
      <c r="B191" s="387" t="s">
        <v>405</v>
      </c>
      <c r="C191" s="388"/>
      <c r="D191" s="388"/>
      <c r="E191" s="388"/>
      <c r="F191" s="388"/>
      <c r="G191" s="388"/>
      <c r="H191" s="388"/>
      <c r="I191" s="388"/>
      <c r="J191" s="389"/>
      <c r="K191" s="241" t="s">
        <v>74</v>
      </c>
      <c r="L191" s="240">
        <v>3</v>
      </c>
      <c r="M191" s="241">
        <v>34.82</v>
      </c>
      <c r="N191" s="237">
        <f t="shared" si="96"/>
        <v>0.25</v>
      </c>
      <c r="O191" s="241">
        <f t="shared" si="94"/>
        <v>43.524999999999999</v>
      </c>
      <c r="P191" s="241">
        <f t="shared" si="95"/>
        <v>130.57499999999999</v>
      </c>
      <c r="Q191" s="243" t="s">
        <v>645</v>
      </c>
      <c r="R191" s="127" t="s">
        <v>33</v>
      </c>
      <c r="S191" s="282" t="s">
        <v>34</v>
      </c>
      <c r="T191" s="126"/>
    </row>
    <row r="192" spans="1:20" s="61" customFormat="1" ht="24.95" customHeight="1" x14ac:dyDescent="0.2">
      <c r="A192" s="236" t="s">
        <v>797</v>
      </c>
      <c r="B192" s="387" t="s">
        <v>406</v>
      </c>
      <c r="C192" s="388"/>
      <c r="D192" s="388"/>
      <c r="E192" s="388"/>
      <c r="F192" s="388"/>
      <c r="G192" s="388"/>
      <c r="H192" s="388"/>
      <c r="I192" s="388"/>
      <c r="J192" s="389"/>
      <c r="K192" s="241" t="s">
        <v>74</v>
      </c>
      <c r="L192" s="240">
        <v>2</v>
      </c>
      <c r="M192" s="241">
        <v>408.23</v>
      </c>
      <c r="N192" s="237">
        <f t="shared" si="96"/>
        <v>0.25</v>
      </c>
      <c r="O192" s="241">
        <f t="shared" si="94"/>
        <v>510.28750000000002</v>
      </c>
      <c r="P192" s="241">
        <f t="shared" si="95"/>
        <v>1020.575</v>
      </c>
      <c r="Q192" s="243">
        <v>36212</v>
      </c>
      <c r="R192" s="127" t="s">
        <v>33</v>
      </c>
      <c r="S192" s="282" t="s">
        <v>33</v>
      </c>
      <c r="T192" s="126"/>
    </row>
    <row r="193" spans="1:20" s="61" customFormat="1" ht="24.95" customHeight="1" x14ac:dyDescent="0.2">
      <c r="A193" s="236" t="s">
        <v>798</v>
      </c>
      <c r="B193" s="387" t="s">
        <v>407</v>
      </c>
      <c r="C193" s="388"/>
      <c r="D193" s="388"/>
      <c r="E193" s="388"/>
      <c r="F193" s="388"/>
      <c r="G193" s="388"/>
      <c r="H193" s="388"/>
      <c r="I193" s="388"/>
      <c r="J193" s="389"/>
      <c r="K193" s="241" t="s">
        <v>74</v>
      </c>
      <c r="L193" s="240">
        <v>4</v>
      </c>
      <c r="M193" s="241">
        <v>182.15</v>
      </c>
      <c r="N193" s="237">
        <f t="shared" si="96"/>
        <v>0.25</v>
      </c>
      <c r="O193" s="241">
        <f t="shared" si="94"/>
        <v>227.6875</v>
      </c>
      <c r="P193" s="241">
        <f t="shared" si="95"/>
        <v>910.75</v>
      </c>
      <c r="Q193" s="243">
        <v>36206</v>
      </c>
      <c r="R193" s="127" t="s">
        <v>33</v>
      </c>
      <c r="S193" s="282" t="s">
        <v>33</v>
      </c>
      <c r="T193" s="126"/>
    </row>
    <row r="194" spans="1:20" s="61" customFormat="1" ht="15" customHeight="1" x14ac:dyDescent="0.2">
      <c r="A194" s="236" t="s">
        <v>799</v>
      </c>
      <c r="B194" s="387" t="s">
        <v>661</v>
      </c>
      <c r="C194" s="388"/>
      <c r="D194" s="388"/>
      <c r="E194" s="388"/>
      <c r="F194" s="388"/>
      <c r="G194" s="388"/>
      <c r="H194" s="388"/>
      <c r="I194" s="388"/>
      <c r="J194" s="389"/>
      <c r="K194" s="241" t="s">
        <v>74</v>
      </c>
      <c r="L194" s="240">
        <v>2</v>
      </c>
      <c r="M194" s="241">
        <v>771.63</v>
      </c>
      <c r="N194" s="237">
        <f t="shared" si="96"/>
        <v>0.25</v>
      </c>
      <c r="O194" s="241">
        <f t="shared" si="94"/>
        <v>964.53750000000002</v>
      </c>
      <c r="P194" s="241">
        <f t="shared" si="95"/>
        <v>1929.075</v>
      </c>
      <c r="Q194" s="243" t="s">
        <v>510</v>
      </c>
      <c r="R194" s="127" t="s">
        <v>33</v>
      </c>
      <c r="S194" s="282" t="s">
        <v>34</v>
      </c>
      <c r="T194" s="126"/>
    </row>
    <row r="195" spans="1:20" s="247" customFormat="1" ht="15" customHeight="1" x14ac:dyDescent="0.2">
      <c r="A195" s="236" t="s">
        <v>800</v>
      </c>
      <c r="B195" s="387" t="s">
        <v>408</v>
      </c>
      <c r="C195" s="388"/>
      <c r="D195" s="388"/>
      <c r="E195" s="388"/>
      <c r="F195" s="388"/>
      <c r="G195" s="388"/>
      <c r="H195" s="388"/>
      <c r="I195" s="388"/>
      <c r="J195" s="389"/>
      <c r="K195" s="249" t="s">
        <v>77</v>
      </c>
      <c r="L195" s="240">
        <f>2*44</f>
        <v>88</v>
      </c>
      <c r="M195" s="249">
        <v>17.190000000000001</v>
      </c>
      <c r="N195" s="237">
        <f t="shared" si="96"/>
        <v>0.25</v>
      </c>
      <c r="O195" s="241">
        <f t="shared" si="94"/>
        <v>21.487500000000001</v>
      </c>
      <c r="P195" s="241">
        <f t="shared" si="95"/>
        <v>1890.9</v>
      </c>
      <c r="Q195" s="243">
        <v>88267</v>
      </c>
      <c r="R195" s="127"/>
      <c r="S195" s="282" t="s">
        <v>33</v>
      </c>
      <c r="T195" s="126"/>
    </row>
    <row r="196" spans="1:20" s="61" customFormat="1" ht="15" customHeight="1" x14ac:dyDescent="0.2">
      <c r="A196" s="236" t="s">
        <v>801</v>
      </c>
      <c r="B196" s="387" t="s">
        <v>409</v>
      </c>
      <c r="C196" s="388"/>
      <c r="D196" s="388"/>
      <c r="E196" s="388"/>
      <c r="F196" s="388"/>
      <c r="G196" s="388"/>
      <c r="H196" s="388"/>
      <c r="I196" s="388"/>
      <c r="J196" s="389"/>
      <c r="K196" s="249" t="s">
        <v>77</v>
      </c>
      <c r="L196" s="240">
        <f>2*44</f>
        <v>88</v>
      </c>
      <c r="M196" s="249">
        <v>13.06</v>
      </c>
      <c r="N196" s="237">
        <f t="shared" si="96"/>
        <v>0.25</v>
      </c>
      <c r="O196" s="241">
        <f t="shared" si="94"/>
        <v>16.324999999999999</v>
      </c>
      <c r="P196" s="241">
        <f t="shared" si="95"/>
        <v>1436.6</v>
      </c>
      <c r="Q196" s="243">
        <v>88248</v>
      </c>
      <c r="R196" s="127" t="s">
        <v>33</v>
      </c>
      <c r="S196" s="282" t="s">
        <v>33</v>
      </c>
      <c r="T196" s="126"/>
    </row>
    <row r="197" spans="1:20" s="247" customFormat="1" ht="15" customHeight="1" x14ac:dyDescent="0.2">
      <c r="A197" s="236" t="s">
        <v>878</v>
      </c>
      <c r="B197" s="387" t="s">
        <v>879</v>
      </c>
      <c r="C197" s="388"/>
      <c r="D197" s="388"/>
      <c r="E197" s="388"/>
      <c r="F197" s="388"/>
      <c r="G197" s="388"/>
      <c r="H197" s="388"/>
      <c r="I197" s="388"/>
      <c r="J197" s="389"/>
      <c r="K197" s="249"/>
      <c r="L197" s="240"/>
      <c r="M197" s="249"/>
      <c r="N197" s="237"/>
      <c r="O197" s="241"/>
      <c r="P197" s="230">
        <f>SUM(P198:P202)</f>
        <v>290.1875</v>
      </c>
      <c r="Q197" s="243"/>
      <c r="R197" s="127"/>
      <c r="S197" s="282"/>
      <c r="T197" s="126"/>
    </row>
    <row r="198" spans="1:20" s="247" customFormat="1" ht="15" customHeight="1" x14ac:dyDescent="0.2">
      <c r="A198" s="236" t="s">
        <v>883</v>
      </c>
      <c r="B198" s="387" t="s">
        <v>880</v>
      </c>
      <c r="C198" s="388"/>
      <c r="D198" s="388"/>
      <c r="E198" s="388"/>
      <c r="F198" s="388"/>
      <c r="G198" s="388"/>
      <c r="H198" s="388"/>
      <c r="I198" s="388"/>
      <c r="J198" s="389"/>
      <c r="K198" s="249" t="s">
        <v>74</v>
      </c>
      <c r="L198" s="240">
        <v>3</v>
      </c>
      <c r="M198" s="249">
        <v>10.25</v>
      </c>
      <c r="N198" s="237">
        <f t="shared" si="96"/>
        <v>0.25</v>
      </c>
      <c r="O198" s="241">
        <f t="shared" ref="O198" si="97">(1+N198)*M198</f>
        <v>12.8125</v>
      </c>
      <c r="P198" s="241">
        <f t="shared" ref="P198" si="98">L198*O198</f>
        <v>38.4375</v>
      </c>
      <c r="Q198" s="243">
        <v>3148</v>
      </c>
      <c r="R198" s="127"/>
      <c r="S198" s="282" t="s">
        <v>33</v>
      </c>
      <c r="T198" s="126"/>
    </row>
    <row r="199" spans="1:20" s="247" customFormat="1" ht="15" customHeight="1" x14ac:dyDescent="0.2">
      <c r="A199" s="236" t="s">
        <v>884</v>
      </c>
      <c r="B199" s="387" t="s">
        <v>881</v>
      </c>
      <c r="C199" s="388"/>
      <c r="D199" s="388"/>
      <c r="E199" s="388"/>
      <c r="F199" s="388"/>
      <c r="G199" s="388"/>
      <c r="H199" s="388"/>
      <c r="I199" s="388"/>
      <c r="J199" s="389"/>
      <c r="K199" s="249" t="s">
        <v>74</v>
      </c>
      <c r="L199" s="240">
        <v>2</v>
      </c>
      <c r="M199" s="249">
        <v>43.81</v>
      </c>
      <c r="N199" s="237">
        <f t="shared" si="96"/>
        <v>0.25</v>
      </c>
      <c r="O199" s="241">
        <f t="shared" ref="O199:O201" si="99">(1+N199)*M199</f>
        <v>54.762500000000003</v>
      </c>
      <c r="P199" s="241">
        <f t="shared" ref="P199:P201" si="100">L199*O199</f>
        <v>109.52500000000001</v>
      </c>
      <c r="Q199" s="243">
        <v>122</v>
      </c>
      <c r="R199" s="127"/>
      <c r="S199" s="282" t="s">
        <v>33</v>
      </c>
      <c r="T199" s="126"/>
    </row>
    <row r="200" spans="1:20" s="247" customFormat="1" ht="15" customHeight="1" x14ac:dyDescent="0.2">
      <c r="A200" s="236" t="s">
        <v>885</v>
      </c>
      <c r="B200" s="387" t="s">
        <v>882</v>
      </c>
      <c r="C200" s="388"/>
      <c r="D200" s="388"/>
      <c r="E200" s="388"/>
      <c r="F200" s="388"/>
      <c r="G200" s="388"/>
      <c r="H200" s="388"/>
      <c r="I200" s="388"/>
      <c r="J200" s="389"/>
      <c r="K200" s="249" t="s">
        <v>74</v>
      </c>
      <c r="L200" s="240">
        <v>1</v>
      </c>
      <c r="M200" s="249">
        <v>38.04</v>
      </c>
      <c r="N200" s="237">
        <f t="shared" si="96"/>
        <v>0.25</v>
      </c>
      <c r="O200" s="241">
        <f t="shared" si="99"/>
        <v>47.55</v>
      </c>
      <c r="P200" s="241">
        <f t="shared" si="100"/>
        <v>47.55</v>
      </c>
      <c r="Q200" s="243">
        <v>20083</v>
      </c>
      <c r="R200" s="127"/>
      <c r="S200" s="282" t="s">
        <v>33</v>
      </c>
      <c r="T200" s="126"/>
    </row>
    <row r="201" spans="1:20" s="247" customFormat="1" ht="15" customHeight="1" x14ac:dyDescent="0.2">
      <c r="A201" s="236" t="s">
        <v>887</v>
      </c>
      <c r="B201" s="387" t="s">
        <v>886</v>
      </c>
      <c r="C201" s="388"/>
      <c r="D201" s="388"/>
      <c r="E201" s="388"/>
      <c r="F201" s="388"/>
      <c r="G201" s="388"/>
      <c r="H201" s="388"/>
      <c r="I201" s="388"/>
      <c r="J201" s="389"/>
      <c r="K201" s="241" t="s">
        <v>74</v>
      </c>
      <c r="L201" s="240">
        <v>10</v>
      </c>
      <c r="M201" s="249">
        <v>1.51</v>
      </c>
      <c r="N201" s="237">
        <f t="shared" si="96"/>
        <v>0.25</v>
      </c>
      <c r="O201" s="241">
        <f t="shared" si="99"/>
        <v>1.8875</v>
      </c>
      <c r="P201" s="241">
        <f t="shared" si="100"/>
        <v>18.875</v>
      </c>
      <c r="Q201" s="243">
        <v>38383</v>
      </c>
      <c r="R201" s="127"/>
      <c r="S201" s="282" t="s">
        <v>33</v>
      </c>
      <c r="T201" s="126"/>
    </row>
    <row r="202" spans="1:20" s="247" customFormat="1" ht="15" customHeight="1" x14ac:dyDescent="0.2">
      <c r="A202" s="236" t="s">
        <v>888</v>
      </c>
      <c r="B202" s="387" t="s">
        <v>889</v>
      </c>
      <c r="C202" s="388"/>
      <c r="D202" s="388"/>
      <c r="E202" s="388"/>
      <c r="F202" s="388"/>
      <c r="G202" s="388"/>
      <c r="H202" s="388"/>
      <c r="I202" s="388"/>
      <c r="J202" s="389"/>
      <c r="K202" s="241" t="s">
        <v>74</v>
      </c>
      <c r="L202" s="240">
        <v>1</v>
      </c>
      <c r="M202" s="249">
        <v>60.64</v>
      </c>
      <c r="N202" s="237">
        <f t="shared" si="96"/>
        <v>0.25</v>
      </c>
      <c r="O202" s="241">
        <f t="shared" ref="O202" si="101">(1+N202)*M202</f>
        <v>75.8</v>
      </c>
      <c r="P202" s="241">
        <f t="shared" ref="P202" si="102">L202*O202</f>
        <v>75.8</v>
      </c>
      <c r="Q202" s="243">
        <v>118</v>
      </c>
      <c r="R202" s="127"/>
      <c r="S202" s="282" t="s">
        <v>33</v>
      </c>
      <c r="T202" s="126"/>
    </row>
    <row r="203" spans="1:20" ht="15" customHeight="1" x14ac:dyDescent="0.2">
      <c r="A203" s="235">
        <v>11</v>
      </c>
      <c r="B203" s="362" t="s">
        <v>93</v>
      </c>
      <c r="C203" s="363"/>
      <c r="D203" s="363"/>
      <c r="E203" s="363"/>
      <c r="F203" s="363"/>
      <c r="G203" s="363"/>
      <c r="H203" s="363"/>
      <c r="I203" s="363"/>
      <c r="J203" s="363"/>
      <c r="K203" s="363"/>
      <c r="L203" s="363"/>
      <c r="M203" s="363"/>
      <c r="N203" s="49"/>
      <c r="O203" s="50"/>
      <c r="P203" s="42">
        <f>SUM(P204:P248)</f>
        <v>15118.883749999997</v>
      </c>
      <c r="Q203" s="55"/>
      <c r="R203" s="127"/>
      <c r="S203" s="284"/>
    </row>
    <row r="204" spans="1:20" s="61" customFormat="1" ht="15" customHeight="1" x14ac:dyDescent="0.2">
      <c r="A204" s="231" t="s">
        <v>345</v>
      </c>
      <c r="B204" s="404" t="s">
        <v>855</v>
      </c>
      <c r="C204" s="405"/>
      <c r="D204" s="405"/>
      <c r="E204" s="405"/>
      <c r="F204" s="405"/>
      <c r="G204" s="405"/>
      <c r="H204" s="405"/>
      <c r="I204" s="405"/>
      <c r="J204" s="406"/>
      <c r="K204" s="325" t="s">
        <v>77</v>
      </c>
      <c r="L204" s="332">
        <f>2*44</f>
        <v>88</v>
      </c>
      <c r="M204" s="325">
        <v>17.41</v>
      </c>
      <c r="N204" s="326">
        <f t="shared" ref="N204:N248" si="103">$Q$3</f>
        <v>0.25</v>
      </c>
      <c r="O204" s="325">
        <f t="shared" ref="O204:O248" si="104">(1+N204)*M204</f>
        <v>21.762499999999999</v>
      </c>
      <c r="P204" s="325">
        <f t="shared" ref="P204:P248" si="105">L204*O204</f>
        <v>1915.1</v>
      </c>
      <c r="Q204" s="327">
        <v>88264</v>
      </c>
      <c r="R204" s="127" t="s">
        <v>33</v>
      </c>
      <c r="S204" s="284" t="s">
        <v>33</v>
      </c>
      <c r="T204" s="126"/>
    </row>
    <row r="205" spans="1:20" s="61" customFormat="1" ht="15" customHeight="1" x14ac:dyDescent="0.2">
      <c r="A205" s="231" t="s">
        <v>417</v>
      </c>
      <c r="B205" s="404" t="s">
        <v>854</v>
      </c>
      <c r="C205" s="405"/>
      <c r="D205" s="405"/>
      <c r="E205" s="405"/>
      <c r="F205" s="405"/>
      <c r="G205" s="405"/>
      <c r="H205" s="405"/>
      <c r="I205" s="405"/>
      <c r="J205" s="406"/>
      <c r="K205" s="325" t="s">
        <v>77</v>
      </c>
      <c r="L205" s="332">
        <f>2*44</f>
        <v>88</v>
      </c>
      <c r="M205" s="325">
        <v>13.11</v>
      </c>
      <c r="N205" s="326">
        <f t="shared" si="103"/>
        <v>0.25</v>
      </c>
      <c r="O205" s="325">
        <f t="shared" si="104"/>
        <v>16.387499999999999</v>
      </c>
      <c r="P205" s="325">
        <f t="shared" si="105"/>
        <v>1442.1</v>
      </c>
      <c r="Q205" s="327">
        <v>88247</v>
      </c>
      <c r="R205" s="127" t="s">
        <v>33</v>
      </c>
      <c r="S205" s="284" t="s">
        <v>33</v>
      </c>
      <c r="T205" s="126"/>
    </row>
    <row r="206" spans="1:20" s="61" customFormat="1" ht="15" customHeight="1" x14ac:dyDescent="0.2">
      <c r="A206" s="231" t="s">
        <v>418</v>
      </c>
      <c r="B206" s="374" t="s">
        <v>179</v>
      </c>
      <c r="C206" s="375"/>
      <c r="D206" s="375"/>
      <c r="E206" s="375"/>
      <c r="F206" s="375"/>
      <c r="G206" s="375"/>
      <c r="H206" s="375"/>
      <c r="I206" s="375"/>
      <c r="J206" s="376"/>
      <c r="K206" s="239" t="s">
        <v>96</v>
      </c>
      <c r="L206" s="246">
        <v>66</v>
      </c>
      <c r="M206" s="241">
        <v>1.77</v>
      </c>
      <c r="N206" s="237">
        <f t="shared" si="103"/>
        <v>0.25</v>
      </c>
      <c r="O206" s="241">
        <f t="shared" si="104"/>
        <v>2.2124999999999999</v>
      </c>
      <c r="P206" s="241">
        <f t="shared" si="105"/>
        <v>146.02500000000001</v>
      </c>
      <c r="Q206" s="234">
        <v>1872</v>
      </c>
      <c r="R206" s="127" t="s">
        <v>33</v>
      </c>
      <c r="S206" s="284" t="s">
        <v>33</v>
      </c>
      <c r="T206" s="126"/>
    </row>
    <row r="207" spans="1:20" s="61" customFormat="1" ht="15" customHeight="1" x14ac:dyDescent="0.2">
      <c r="A207" s="231" t="s">
        <v>419</v>
      </c>
      <c r="B207" s="374" t="s">
        <v>180</v>
      </c>
      <c r="C207" s="375" t="s">
        <v>180</v>
      </c>
      <c r="D207" s="375" t="s">
        <v>180</v>
      </c>
      <c r="E207" s="375" t="s">
        <v>180</v>
      </c>
      <c r="F207" s="375" t="s">
        <v>180</v>
      </c>
      <c r="G207" s="375" t="s">
        <v>180</v>
      </c>
      <c r="H207" s="375" t="s">
        <v>180</v>
      </c>
      <c r="I207" s="375" t="s">
        <v>180</v>
      </c>
      <c r="J207" s="376" t="s">
        <v>180</v>
      </c>
      <c r="K207" s="239" t="s">
        <v>96</v>
      </c>
      <c r="L207" s="246">
        <v>48</v>
      </c>
      <c r="M207" s="241">
        <v>1.1499999999999999</v>
      </c>
      <c r="N207" s="237">
        <f t="shared" si="103"/>
        <v>0.25</v>
      </c>
      <c r="O207" s="241">
        <f t="shared" si="104"/>
        <v>1.4375</v>
      </c>
      <c r="P207" s="241">
        <f t="shared" si="105"/>
        <v>69</v>
      </c>
      <c r="Q207" s="234">
        <v>2555</v>
      </c>
      <c r="R207" s="127" t="s">
        <v>33</v>
      </c>
      <c r="S207" s="284" t="s">
        <v>33</v>
      </c>
      <c r="T207" s="126"/>
    </row>
    <row r="208" spans="1:20" s="61" customFormat="1" ht="15" customHeight="1" x14ac:dyDescent="0.2">
      <c r="A208" s="231" t="s">
        <v>420</v>
      </c>
      <c r="B208" s="374" t="s">
        <v>181</v>
      </c>
      <c r="C208" s="375" t="s">
        <v>181</v>
      </c>
      <c r="D208" s="375" t="s">
        <v>181</v>
      </c>
      <c r="E208" s="375" t="s">
        <v>181</v>
      </c>
      <c r="F208" s="375" t="s">
        <v>181</v>
      </c>
      <c r="G208" s="375" t="s">
        <v>181</v>
      </c>
      <c r="H208" s="375" t="s">
        <v>181</v>
      </c>
      <c r="I208" s="375" t="s">
        <v>181</v>
      </c>
      <c r="J208" s="376" t="s">
        <v>181</v>
      </c>
      <c r="K208" s="239" t="s">
        <v>96</v>
      </c>
      <c r="L208" s="246">
        <v>2</v>
      </c>
      <c r="M208" s="241">
        <v>1.06</v>
      </c>
      <c r="N208" s="237">
        <f t="shared" si="103"/>
        <v>0.25</v>
      </c>
      <c r="O208" s="241">
        <f t="shared" si="104"/>
        <v>1.3250000000000002</v>
      </c>
      <c r="P208" s="241">
        <f t="shared" si="105"/>
        <v>2.6500000000000004</v>
      </c>
      <c r="Q208" s="234">
        <v>2556</v>
      </c>
      <c r="R208" s="127" t="s">
        <v>33</v>
      </c>
      <c r="S208" s="284" t="s">
        <v>33</v>
      </c>
      <c r="T208" s="126"/>
    </row>
    <row r="209" spans="1:20" s="61" customFormat="1" ht="15" customHeight="1" x14ac:dyDescent="0.2">
      <c r="A209" s="231" t="s">
        <v>421</v>
      </c>
      <c r="B209" s="374" t="s">
        <v>182</v>
      </c>
      <c r="C209" s="375" t="s">
        <v>182</v>
      </c>
      <c r="D209" s="375" t="s">
        <v>182</v>
      </c>
      <c r="E209" s="375" t="s">
        <v>182</v>
      </c>
      <c r="F209" s="375" t="s">
        <v>182</v>
      </c>
      <c r="G209" s="375" t="s">
        <v>182</v>
      </c>
      <c r="H209" s="375" t="s">
        <v>182</v>
      </c>
      <c r="I209" s="375" t="s">
        <v>182</v>
      </c>
      <c r="J209" s="376" t="s">
        <v>182</v>
      </c>
      <c r="K209" s="239" t="s">
        <v>96</v>
      </c>
      <c r="L209" s="246">
        <v>1</v>
      </c>
      <c r="M209" s="241">
        <v>16.579999999999998</v>
      </c>
      <c r="N209" s="237">
        <f t="shared" si="103"/>
        <v>0.25</v>
      </c>
      <c r="O209" s="241">
        <f t="shared" si="104"/>
        <v>20.724999999999998</v>
      </c>
      <c r="P209" s="241">
        <f t="shared" si="105"/>
        <v>20.724999999999998</v>
      </c>
      <c r="Q209" s="234">
        <v>2626</v>
      </c>
      <c r="R209" s="127" t="s">
        <v>33</v>
      </c>
      <c r="S209" s="284" t="s">
        <v>33</v>
      </c>
      <c r="T209" s="126"/>
    </row>
    <row r="210" spans="1:20" s="61" customFormat="1" ht="15" customHeight="1" x14ac:dyDescent="0.2">
      <c r="A210" s="231" t="s">
        <v>422</v>
      </c>
      <c r="B210" s="374" t="s">
        <v>183</v>
      </c>
      <c r="C210" s="375" t="s">
        <v>183</v>
      </c>
      <c r="D210" s="375" t="s">
        <v>183</v>
      </c>
      <c r="E210" s="375" t="s">
        <v>183</v>
      </c>
      <c r="F210" s="375" t="s">
        <v>183</v>
      </c>
      <c r="G210" s="375" t="s">
        <v>183</v>
      </c>
      <c r="H210" s="375" t="s">
        <v>183</v>
      </c>
      <c r="I210" s="375" t="s">
        <v>183</v>
      </c>
      <c r="J210" s="376" t="s">
        <v>183</v>
      </c>
      <c r="K210" s="239" t="s">
        <v>16</v>
      </c>
      <c r="L210" s="246">
        <v>3.3</v>
      </c>
      <c r="M210" s="241">
        <v>25.79</v>
      </c>
      <c r="N210" s="237">
        <f t="shared" si="103"/>
        <v>0.25</v>
      </c>
      <c r="O210" s="241">
        <f t="shared" si="104"/>
        <v>32.237499999999997</v>
      </c>
      <c r="P210" s="241">
        <f t="shared" si="105"/>
        <v>106.38374999999998</v>
      </c>
      <c r="Q210" s="234">
        <v>948</v>
      </c>
      <c r="R210" s="127" t="s">
        <v>33</v>
      </c>
      <c r="S210" s="284" t="s">
        <v>33</v>
      </c>
      <c r="T210" s="126"/>
    </row>
    <row r="211" spans="1:20" s="61" customFormat="1" ht="15" customHeight="1" x14ac:dyDescent="0.2">
      <c r="A211" s="231" t="s">
        <v>423</v>
      </c>
      <c r="B211" s="374" t="s">
        <v>184</v>
      </c>
      <c r="C211" s="375" t="s">
        <v>184</v>
      </c>
      <c r="D211" s="375" t="s">
        <v>184</v>
      </c>
      <c r="E211" s="375" t="s">
        <v>184</v>
      </c>
      <c r="F211" s="375" t="s">
        <v>184</v>
      </c>
      <c r="G211" s="375" t="s">
        <v>184</v>
      </c>
      <c r="H211" s="375" t="s">
        <v>184</v>
      </c>
      <c r="I211" s="375" t="s">
        <v>184</v>
      </c>
      <c r="J211" s="376" t="s">
        <v>184</v>
      </c>
      <c r="K211" s="239" t="s">
        <v>16</v>
      </c>
      <c r="L211" s="246">
        <v>88.4</v>
      </c>
      <c r="M211" s="241">
        <v>2.33</v>
      </c>
      <c r="N211" s="237">
        <f t="shared" si="103"/>
        <v>0.25</v>
      </c>
      <c r="O211" s="241">
        <f t="shared" si="104"/>
        <v>2.9125000000000001</v>
      </c>
      <c r="P211" s="241">
        <f t="shared" si="105"/>
        <v>257.46500000000003</v>
      </c>
      <c r="Q211" s="234">
        <v>1021</v>
      </c>
      <c r="R211" s="127" t="s">
        <v>33</v>
      </c>
      <c r="S211" s="284" t="s">
        <v>33</v>
      </c>
      <c r="T211" s="126"/>
    </row>
    <row r="212" spans="1:20" s="61" customFormat="1" ht="15" customHeight="1" x14ac:dyDescent="0.2">
      <c r="A212" s="231" t="s">
        <v>424</v>
      </c>
      <c r="B212" s="374" t="s">
        <v>185</v>
      </c>
      <c r="C212" s="375" t="s">
        <v>185</v>
      </c>
      <c r="D212" s="375" t="s">
        <v>185</v>
      </c>
      <c r="E212" s="375" t="s">
        <v>185</v>
      </c>
      <c r="F212" s="375" t="s">
        <v>185</v>
      </c>
      <c r="G212" s="375" t="s">
        <v>185</v>
      </c>
      <c r="H212" s="375" t="s">
        <v>185</v>
      </c>
      <c r="I212" s="375" t="s">
        <v>185</v>
      </c>
      <c r="J212" s="376" t="s">
        <v>185</v>
      </c>
      <c r="K212" s="239" t="s">
        <v>16</v>
      </c>
      <c r="L212" s="246">
        <v>1060.5</v>
      </c>
      <c r="M212" s="241">
        <v>0.69</v>
      </c>
      <c r="N212" s="237">
        <f t="shared" si="103"/>
        <v>0.25</v>
      </c>
      <c r="O212" s="241">
        <f t="shared" si="104"/>
        <v>0.86249999999999993</v>
      </c>
      <c r="P212" s="241">
        <f t="shared" si="105"/>
        <v>914.68124999999998</v>
      </c>
      <c r="Q212" s="234">
        <v>1013</v>
      </c>
      <c r="R212" s="127" t="s">
        <v>33</v>
      </c>
      <c r="S212" s="284" t="s">
        <v>33</v>
      </c>
      <c r="T212" s="126"/>
    </row>
    <row r="213" spans="1:20" s="61" customFormat="1" ht="15" customHeight="1" x14ac:dyDescent="0.2">
      <c r="A213" s="231" t="s">
        <v>515</v>
      </c>
      <c r="B213" s="374" t="s">
        <v>186</v>
      </c>
      <c r="C213" s="375" t="s">
        <v>186</v>
      </c>
      <c r="D213" s="375" t="s">
        <v>186</v>
      </c>
      <c r="E213" s="375" t="s">
        <v>186</v>
      </c>
      <c r="F213" s="375" t="s">
        <v>186</v>
      </c>
      <c r="G213" s="375" t="s">
        <v>186</v>
      </c>
      <c r="H213" s="375" t="s">
        <v>186</v>
      </c>
      <c r="I213" s="375" t="s">
        <v>186</v>
      </c>
      <c r="J213" s="376" t="s">
        <v>186</v>
      </c>
      <c r="K213" s="239" t="s">
        <v>16</v>
      </c>
      <c r="L213" s="246">
        <v>961</v>
      </c>
      <c r="M213" s="241">
        <v>1.0900000000000001</v>
      </c>
      <c r="N213" s="237">
        <f t="shared" si="103"/>
        <v>0.25</v>
      </c>
      <c r="O213" s="241">
        <f t="shared" si="104"/>
        <v>1.3625</v>
      </c>
      <c r="P213" s="241">
        <f t="shared" si="105"/>
        <v>1309.3625</v>
      </c>
      <c r="Q213" s="234">
        <v>1014</v>
      </c>
      <c r="R213" s="127" t="s">
        <v>33</v>
      </c>
      <c r="S213" s="284" t="s">
        <v>33</v>
      </c>
      <c r="T213" s="126"/>
    </row>
    <row r="214" spans="1:20" s="61" customFormat="1" ht="15" customHeight="1" x14ac:dyDescent="0.2">
      <c r="A214" s="231" t="s">
        <v>425</v>
      </c>
      <c r="B214" s="374" t="s">
        <v>187</v>
      </c>
      <c r="C214" s="375" t="s">
        <v>187</v>
      </c>
      <c r="D214" s="375" t="s">
        <v>187</v>
      </c>
      <c r="E214" s="375" t="s">
        <v>187</v>
      </c>
      <c r="F214" s="375" t="s">
        <v>187</v>
      </c>
      <c r="G214" s="375" t="s">
        <v>187</v>
      </c>
      <c r="H214" s="375" t="s">
        <v>187</v>
      </c>
      <c r="I214" s="375" t="s">
        <v>187</v>
      </c>
      <c r="J214" s="376" t="s">
        <v>187</v>
      </c>
      <c r="K214" s="239" t="s">
        <v>96</v>
      </c>
      <c r="L214" s="246">
        <v>4</v>
      </c>
      <c r="M214" s="241">
        <v>18.95</v>
      </c>
      <c r="N214" s="237">
        <f t="shared" si="103"/>
        <v>0.25</v>
      </c>
      <c r="O214" s="241">
        <f t="shared" si="104"/>
        <v>23.6875</v>
      </c>
      <c r="P214" s="241">
        <f t="shared" si="105"/>
        <v>94.75</v>
      </c>
      <c r="Q214" s="234">
        <v>38110</v>
      </c>
      <c r="R214" s="127" t="s">
        <v>33</v>
      </c>
      <c r="S214" s="284" t="s">
        <v>33</v>
      </c>
      <c r="T214" s="126"/>
    </row>
    <row r="215" spans="1:20" s="61" customFormat="1" ht="15" customHeight="1" x14ac:dyDescent="0.2">
      <c r="A215" s="231" t="s">
        <v>802</v>
      </c>
      <c r="B215" s="374" t="s">
        <v>188</v>
      </c>
      <c r="C215" s="375" t="s">
        <v>188</v>
      </c>
      <c r="D215" s="375" t="s">
        <v>188</v>
      </c>
      <c r="E215" s="375" t="s">
        <v>188</v>
      </c>
      <c r="F215" s="375" t="s">
        <v>188</v>
      </c>
      <c r="G215" s="375" t="s">
        <v>188</v>
      </c>
      <c r="H215" s="375" t="s">
        <v>188</v>
      </c>
      <c r="I215" s="375" t="s">
        <v>188</v>
      </c>
      <c r="J215" s="376" t="s">
        <v>188</v>
      </c>
      <c r="K215" s="239" t="s">
        <v>96</v>
      </c>
      <c r="L215" s="246">
        <v>6</v>
      </c>
      <c r="M215" s="241">
        <v>33.03</v>
      </c>
      <c r="N215" s="237">
        <f t="shared" si="103"/>
        <v>0.25</v>
      </c>
      <c r="O215" s="241">
        <f t="shared" si="104"/>
        <v>41.287500000000001</v>
      </c>
      <c r="P215" s="241">
        <f t="shared" si="105"/>
        <v>247.72500000000002</v>
      </c>
      <c r="Q215" s="234">
        <v>38089</v>
      </c>
      <c r="R215" s="127" t="s">
        <v>33</v>
      </c>
      <c r="S215" s="284" t="s">
        <v>33</v>
      </c>
      <c r="T215" s="126"/>
    </row>
    <row r="216" spans="1:20" s="61" customFormat="1" ht="24" customHeight="1" x14ac:dyDescent="0.2">
      <c r="A216" s="231" t="s">
        <v>803</v>
      </c>
      <c r="B216" s="374" t="s">
        <v>189</v>
      </c>
      <c r="C216" s="375" t="s">
        <v>190</v>
      </c>
      <c r="D216" s="375" t="s">
        <v>190</v>
      </c>
      <c r="E216" s="375" t="s">
        <v>190</v>
      </c>
      <c r="F216" s="375" t="s">
        <v>190</v>
      </c>
      <c r="G216" s="375" t="s">
        <v>190</v>
      </c>
      <c r="H216" s="375" t="s">
        <v>190</v>
      </c>
      <c r="I216" s="375" t="s">
        <v>190</v>
      </c>
      <c r="J216" s="376" t="s">
        <v>190</v>
      </c>
      <c r="K216" s="239" t="s">
        <v>96</v>
      </c>
      <c r="L216" s="246">
        <v>51</v>
      </c>
      <c r="M216" s="241">
        <v>5.92</v>
      </c>
      <c r="N216" s="237">
        <f t="shared" si="103"/>
        <v>0.25</v>
      </c>
      <c r="O216" s="241">
        <f t="shared" si="104"/>
        <v>7.4</v>
      </c>
      <c r="P216" s="241">
        <f t="shared" si="105"/>
        <v>377.40000000000003</v>
      </c>
      <c r="Q216" s="234">
        <v>7528</v>
      </c>
      <c r="R216" s="127" t="s">
        <v>33</v>
      </c>
      <c r="S216" s="284" t="s">
        <v>33</v>
      </c>
      <c r="T216" s="126"/>
    </row>
    <row r="217" spans="1:20" s="61" customFormat="1" ht="15" customHeight="1" x14ac:dyDescent="0.2">
      <c r="A217" s="231" t="s">
        <v>804</v>
      </c>
      <c r="B217" s="374" t="s">
        <v>191</v>
      </c>
      <c r="C217" s="375" t="s">
        <v>192</v>
      </c>
      <c r="D217" s="375" t="s">
        <v>192</v>
      </c>
      <c r="E217" s="375" t="s">
        <v>192</v>
      </c>
      <c r="F217" s="375" t="s">
        <v>192</v>
      </c>
      <c r="G217" s="375" t="s">
        <v>192</v>
      </c>
      <c r="H217" s="375" t="s">
        <v>192</v>
      </c>
      <c r="I217" s="375" t="s">
        <v>192</v>
      </c>
      <c r="J217" s="376" t="s">
        <v>192</v>
      </c>
      <c r="K217" s="239" t="s">
        <v>96</v>
      </c>
      <c r="L217" s="246">
        <v>2</v>
      </c>
      <c r="M217" s="241">
        <v>4.54</v>
      </c>
      <c r="N217" s="237">
        <f t="shared" si="103"/>
        <v>0.25</v>
      </c>
      <c r="O217" s="241">
        <f t="shared" si="104"/>
        <v>5.6749999999999998</v>
      </c>
      <c r="P217" s="241">
        <f t="shared" si="105"/>
        <v>11.35</v>
      </c>
      <c r="Q217" s="234">
        <v>38062</v>
      </c>
      <c r="R217" s="127" t="s">
        <v>33</v>
      </c>
      <c r="S217" s="284" t="s">
        <v>33</v>
      </c>
      <c r="T217" s="126"/>
    </row>
    <row r="218" spans="1:20" s="61" customFormat="1" ht="24.95" customHeight="1" x14ac:dyDescent="0.2">
      <c r="A218" s="231" t="s">
        <v>805</v>
      </c>
      <c r="B218" s="374" t="s">
        <v>193</v>
      </c>
      <c r="C218" s="375" t="s">
        <v>194</v>
      </c>
      <c r="D218" s="375" t="s">
        <v>194</v>
      </c>
      <c r="E218" s="375" t="s">
        <v>194</v>
      </c>
      <c r="F218" s="375" t="s">
        <v>194</v>
      </c>
      <c r="G218" s="375" t="s">
        <v>194</v>
      </c>
      <c r="H218" s="375" t="s">
        <v>194</v>
      </c>
      <c r="I218" s="375" t="s">
        <v>194</v>
      </c>
      <c r="J218" s="376" t="s">
        <v>194</v>
      </c>
      <c r="K218" s="239" t="s">
        <v>96</v>
      </c>
      <c r="L218" s="246">
        <v>4</v>
      </c>
      <c r="M218" s="241">
        <v>9.85</v>
      </c>
      <c r="N218" s="237">
        <f t="shared" si="103"/>
        <v>0.25</v>
      </c>
      <c r="O218" s="241">
        <f t="shared" si="104"/>
        <v>12.3125</v>
      </c>
      <c r="P218" s="241">
        <f t="shared" si="105"/>
        <v>49.25</v>
      </c>
      <c r="Q218" s="234">
        <v>38077</v>
      </c>
      <c r="R218" s="127" t="s">
        <v>33</v>
      </c>
      <c r="S218" s="284" t="s">
        <v>33</v>
      </c>
      <c r="T218" s="126"/>
    </row>
    <row r="219" spans="1:20" s="61" customFormat="1" ht="15" customHeight="1" x14ac:dyDescent="0.2">
      <c r="A219" s="231" t="s">
        <v>806</v>
      </c>
      <c r="B219" s="374" t="s">
        <v>195</v>
      </c>
      <c r="C219" s="375" t="s">
        <v>196</v>
      </c>
      <c r="D219" s="375" t="s">
        <v>196</v>
      </c>
      <c r="E219" s="375" t="s">
        <v>196</v>
      </c>
      <c r="F219" s="375" t="s">
        <v>196</v>
      </c>
      <c r="G219" s="375" t="s">
        <v>196</v>
      </c>
      <c r="H219" s="375" t="s">
        <v>196</v>
      </c>
      <c r="I219" s="375" t="s">
        <v>196</v>
      </c>
      <c r="J219" s="376" t="s">
        <v>196</v>
      </c>
      <c r="K219" s="239" t="s">
        <v>96</v>
      </c>
      <c r="L219" s="246">
        <v>2</v>
      </c>
      <c r="M219" s="241">
        <v>13.51</v>
      </c>
      <c r="N219" s="237">
        <f t="shared" si="103"/>
        <v>0.25</v>
      </c>
      <c r="O219" s="241">
        <f t="shared" si="104"/>
        <v>16.887499999999999</v>
      </c>
      <c r="P219" s="241">
        <f t="shared" si="105"/>
        <v>33.774999999999999</v>
      </c>
      <c r="Q219" s="234">
        <v>38072</v>
      </c>
      <c r="R219" s="127" t="s">
        <v>33</v>
      </c>
      <c r="S219" s="284" t="s">
        <v>33</v>
      </c>
      <c r="T219" s="126"/>
    </row>
    <row r="220" spans="1:20" s="61" customFormat="1" ht="15" customHeight="1" x14ac:dyDescent="0.2">
      <c r="A220" s="231" t="s">
        <v>807</v>
      </c>
      <c r="B220" s="374" t="s">
        <v>197</v>
      </c>
      <c r="C220" s="375" t="s">
        <v>198</v>
      </c>
      <c r="D220" s="375" t="s">
        <v>198</v>
      </c>
      <c r="E220" s="375" t="s">
        <v>198</v>
      </c>
      <c r="F220" s="375" t="s">
        <v>198</v>
      </c>
      <c r="G220" s="375" t="s">
        <v>198</v>
      </c>
      <c r="H220" s="375" t="s">
        <v>198</v>
      </c>
      <c r="I220" s="375" t="s">
        <v>198</v>
      </c>
      <c r="J220" s="376" t="s">
        <v>198</v>
      </c>
      <c r="K220" s="239" t="s">
        <v>96</v>
      </c>
      <c r="L220" s="246">
        <v>2</v>
      </c>
      <c r="M220" s="241">
        <v>10.77</v>
      </c>
      <c r="N220" s="237">
        <f t="shared" si="103"/>
        <v>0.25</v>
      </c>
      <c r="O220" s="241">
        <f t="shared" si="104"/>
        <v>13.462499999999999</v>
      </c>
      <c r="P220" s="241">
        <f t="shared" si="105"/>
        <v>26.924999999999997</v>
      </c>
      <c r="Q220" s="234">
        <v>38070</v>
      </c>
      <c r="R220" s="127" t="s">
        <v>33</v>
      </c>
      <c r="S220" s="284" t="s">
        <v>33</v>
      </c>
      <c r="T220" s="126"/>
    </row>
    <row r="221" spans="1:20" s="61" customFormat="1" ht="15" customHeight="1" x14ac:dyDescent="0.2">
      <c r="A221" s="231" t="s">
        <v>808</v>
      </c>
      <c r="B221" s="374" t="s">
        <v>199</v>
      </c>
      <c r="C221" s="375" t="s">
        <v>200</v>
      </c>
      <c r="D221" s="375" t="s">
        <v>200</v>
      </c>
      <c r="E221" s="375" t="s">
        <v>200</v>
      </c>
      <c r="F221" s="375" t="s">
        <v>200</v>
      </c>
      <c r="G221" s="375" t="s">
        <v>200</v>
      </c>
      <c r="H221" s="375" t="s">
        <v>200</v>
      </c>
      <c r="I221" s="375" t="s">
        <v>200</v>
      </c>
      <c r="J221" s="376" t="s">
        <v>200</v>
      </c>
      <c r="K221" s="239" t="s">
        <v>96</v>
      </c>
      <c r="L221" s="246">
        <v>2</v>
      </c>
      <c r="M221" s="241">
        <v>16.38</v>
      </c>
      <c r="N221" s="237">
        <f t="shared" si="103"/>
        <v>0.25</v>
      </c>
      <c r="O221" s="241">
        <f t="shared" si="104"/>
        <v>20.474999999999998</v>
      </c>
      <c r="P221" s="241">
        <f t="shared" si="105"/>
        <v>40.949999999999996</v>
      </c>
      <c r="Q221" s="234">
        <v>38074</v>
      </c>
      <c r="R221" s="127" t="s">
        <v>33</v>
      </c>
      <c r="S221" s="284" t="s">
        <v>33</v>
      </c>
      <c r="T221" s="126"/>
    </row>
    <row r="222" spans="1:20" s="61" customFormat="1" ht="15" customHeight="1" x14ac:dyDescent="0.2">
      <c r="A222" s="231" t="s">
        <v>809</v>
      </c>
      <c r="B222" s="374" t="s">
        <v>201</v>
      </c>
      <c r="C222" s="375" t="s">
        <v>202</v>
      </c>
      <c r="D222" s="375" t="s">
        <v>202</v>
      </c>
      <c r="E222" s="375" t="s">
        <v>202</v>
      </c>
      <c r="F222" s="375" t="s">
        <v>202</v>
      </c>
      <c r="G222" s="375" t="s">
        <v>202</v>
      </c>
      <c r="H222" s="375" t="s">
        <v>202</v>
      </c>
      <c r="I222" s="375" t="s">
        <v>202</v>
      </c>
      <c r="J222" s="376" t="s">
        <v>202</v>
      </c>
      <c r="K222" s="239" t="s">
        <v>96</v>
      </c>
      <c r="L222" s="246">
        <v>1</v>
      </c>
      <c r="M222" s="241">
        <v>11.15</v>
      </c>
      <c r="N222" s="237">
        <f t="shared" si="103"/>
        <v>0.25</v>
      </c>
      <c r="O222" s="241">
        <f t="shared" si="104"/>
        <v>13.9375</v>
      </c>
      <c r="P222" s="241">
        <f t="shared" si="105"/>
        <v>13.9375</v>
      </c>
      <c r="Q222" s="234">
        <v>38071</v>
      </c>
      <c r="R222" s="127" t="s">
        <v>33</v>
      </c>
      <c r="S222" s="284" t="s">
        <v>33</v>
      </c>
      <c r="T222" s="126"/>
    </row>
    <row r="223" spans="1:20" s="61" customFormat="1" ht="15" customHeight="1" x14ac:dyDescent="0.2">
      <c r="A223" s="231" t="s">
        <v>810</v>
      </c>
      <c r="B223" s="374" t="s">
        <v>203</v>
      </c>
      <c r="C223" s="375" t="s">
        <v>203</v>
      </c>
      <c r="D223" s="375" t="s">
        <v>203</v>
      </c>
      <c r="E223" s="375" t="s">
        <v>203</v>
      </c>
      <c r="F223" s="375" t="s">
        <v>203</v>
      </c>
      <c r="G223" s="375" t="s">
        <v>203</v>
      </c>
      <c r="H223" s="375" t="s">
        <v>203</v>
      </c>
      <c r="I223" s="375" t="s">
        <v>203</v>
      </c>
      <c r="J223" s="376" t="s">
        <v>203</v>
      </c>
      <c r="K223" s="239" t="s">
        <v>96</v>
      </c>
      <c r="L223" s="246">
        <v>2</v>
      </c>
      <c r="M223" s="241">
        <v>9.73</v>
      </c>
      <c r="N223" s="237">
        <f t="shared" si="103"/>
        <v>0.25</v>
      </c>
      <c r="O223" s="241">
        <f t="shared" si="104"/>
        <v>12.162500000000001</v>
      </c>
      <c r="P223" s="241">
        <f t="shared" si="105"/>
        <v>24.325000000000003</v>
      </c>
      <c r="Q223" s="234">
        <v>34653</v>
      </c>
      <c r="R223" s="127" t="s">
        <v>33</v>
      </c>
      <c r="S223" s="284" t="s">
        <v>33</v>
      </c>
      <c r="T223" s="126"/>
    </row>
    <row r="224" spans="1:20" s="61" customFormat="1" ht="15" customHeight="1" x14ac:dyDescent="0.2">
      <c r="A224" s="231" t="s">
        <v>811</v>
      </c>
      <c r="B224" s="374" t="s">
        <v>204</v>
      </c>
      <c r="C224" s="375" t="s">
        <v>204</v>
      </c>
      <c r="D224" s="375" t="s">
        <v>204</v>
      </c>
      <c r="E224" s="375" t="s">
        <v>204</v>
      </c>
      <c r="F224" s="375" t="s">
        <v>204</v>
      </c>
      <c r="G224" s="375" t="s">
        <v>204</v>
      </c>
      <c r="H224" s="375" t="s">
        <v>204</v>
      </c>
      <c r="I224" s="375" t="s">
        <v>204</v>
      </c>
      <c r="J224" s="376" t="s">
        <v>204</v>
      </c>
      <c r="K224" s="239" t="s">
        <v>96</v>
      </c>
      <c r="L224" s="246">
        <v>2</v>
      </c>
      <c r="M224" s="241">
        <v>9.73</v>
      </c>
      <c r="N224" s="237">
        <f t="shared" si="103"/>
        <v>0.25</v>
      </c>
      <c r="O224" s="241">
        <f t="shared" si="104"/>
        <v>12.162500000000001</v>
      </c>
      <c r="P224" s="241">
        <f t="shared" si="105"/>
        <v>24.325000000000003</v>
      </c>
      <c r="Q224" s="234">
        <v>34653</v>
      </c>
      <c r="R224" s="127" t="s">
        <v>33</v>
      </c>
      <c r="S224" s="284" t="s">
        <v>33</v>
      </c>
      <c r="T224" s="126"/>
    </row>
    <row r="225" spans="1:20" s="61" customFormat="1" ht="15" customHeight="1" x14ac:dyDescent="0.2">
      <c r="A225" s="231" t="s">
        <v>812</v>
      </c>
      <c r="B225" s="374" t="s">
        <v>205</v>
      </c>
      <c r="C225" s="375" t="s">
        <v>205</v>
      </c>
      <c r="D225" s="375" t="s">
        <v>205</v>
      </c>
      <c r="E225" s="375" t="s">
        <v>205</v>
      </c>
      <c r="F225" s="375" t="s">
        <v>205</v>
      </c>
      <c r="G225" s="375" t="s">
        <v>205</v>
      </c>
      <c r="H225" s="375" t="s">
        <v>205</v>
      </c>
      <c r="I225" s="375" t="s">
        <v>205</v>
      </c>
      <c r="J225" s="376" t="s">
        <v>205</v>
      </c>
      <c r="K225" s="239" t="s">
        <v>96</v>
      </c>
      <c r="L225" s="246">
        <v>1</v>
      </c>
      <c r="M225" s="241">
        <v>67.81</v>
      </c>
      <c r="N225" s="237">
        <f t="shared" si="103"/>
        <v>0.25</v>
      </c>
      <c r="O225" s="241">
        <f t="shared" si="104"/>
        <v>84.762500000000003</v>
      </c>
      <c r="P225" s="241">
        <f t="shared" si="105"/>
        <v>84.762500000000003</v>
      </c>
      <c r="Q225" s="234">
        <v>2388</v>
      </c>
      <c r="R225" s="127" t="s">
        <v>33</v>
      </c>
      <c r="S225" s="284" t="s">
        <v>33</v>
      </c>
      <c r="T225" s="126"/>
    </row>
    <row r="226" spans="1:20" s="61" customFormat="1" ht="15" customHeight="1" x14ac:dyDescent="0.2">
      <c r="A226" s="231" t="s">
        <v>813</v>
      </c>
      <c r="B226" s="374" t="s">
        <v>206</v>
      </c>
      <c r="C226" s="375" t="s">
        <v>206</v>
      </c>
      <c r="D226" s="375" t="s">
        <v>206</v>
      </c>
      <c r="E226" s="375" t="s">
        <v>206</v>
      </c>
      <c r="F226" s="375" t="s">
        <v>206</v>
      </c>
      <c r="G226" s="375" t="s">
        <v>206</v>
      </c>
      <c r="H226" s="375" t="s">
        <v>206</v>
      </c>
      <c r="I226" s="375" t="s">
        <v>206</v>
      </c>
      <c r="J226" s="376" t="s">
        <v>206</v>
      </c>
      <c r="K226" s="239" t="s">
        <v>96</v>
      </c>
      <c r="L226" s="246">
        <v>1</v>
      </c>
      <c r="M226" s="241">
        <v>67.81</v>
      </c>
      <c r="N226" s="237">
        <f t="shared" si="103"/>
        <v>0.25</v>
      </c>
      <c r="O226" s="241">
        <f t="shared" si="104"/>
        <v>84.762500000000003</v>
      </c>
      <c r="P226" s="241">
        <f t="shared" si="105"/>
        <v>84.762500000000003</v>
      </c>
      <c r="Q226" s="234">
        <v>2388</v>
      </c>
      <c r="R226" s="127" t="s">
        <v>33</v>
      </c>
      <c r="S226" s="284" t="s">
        <v>33</v>
      </c>
      <c r="T226" s="126"/>
    </row>
    <row r="227" spans="1:20" s="61" customFormat="1" ht="15" customHeight="1" x14ac:dyDescent="0.2">
      <c r="A227" s="231" t="s">
        <v>814</v>
      </c>
      <c r="B227" s="374" t="s">
        <v>207</v>
      </c>
      <c r="C227" s="375" t="s">
        <v>207</v>
      </c>
      <c r="D227" s="375" t="s">
        <v>207</v>
      </c>
      <c r="E227" s="375" t="s">
        <v>207</v>
      </c>
      <c r="F227" s="375" t="s">
        <v>207</v>
      </c>
      <c r="G227" s="375" t="s">
        <v>207</v>
      </c>
      <c r="H227" s="375" t="s">
        <v>207</v>
      </c>
      <c r="I227" s="375" t="s">
        <v>207</v>
      </c>
      <c r="J227" s="376" t="s">
        <v>207</v>
      </c>
      <c r="K227" s="239" t="s">
        <v>16</v>
      </c>
      <c r="L227" s="246">
        <v>435</v>
      </c>
      <c r="M227" s="241">
        <v>1.28</v>
      </c>
      <c r="N227" s="237">
        <f t="shared" si="103"/>
        <v>0.25</v>
      </c>
      <c r="O227" s="241">
        <f t="shared" si="104"/>
        <v>1.6</v>
      </c>
      <c r="P227" s="241">
        <f t="shared" si="105"/>
        <v>696</v>
      </c>
      <c r="Q227" s="234">
        <v>39243</v>
      </c>
      <c r="R227" s="127" t="s">
        <v>33</v>
      </c>
      <c r="S227" s="284" t="s">
        <v>33</v>
      </c>
      <c r="T227" s="126"/>
    </row>
    <row r="228" spans="1:20" s="61" customFormat="1" ht="15" customHeight="1" x14ac:dyDescent="0.2">
      <c r="A228" s="231" t="s">
        <v>815</v>
      </c>
      <c r="B228" s="374" t="s">
        <v>208</v>
      </c>
      <c r="C228" s="375" t="s">
        <v>208</v>
      </c>
      <c r="D228" s="375" t="s">
        <v>208</v>
      </c>
      <c r="E228" s="375" t="s">
        <v>208</v>
      </c>
      <c r="F228" s="375" t="s">
        <v>208</v>
      </c>
      <c r="G228" s="375" t="s">
        <v>208</v>
      </c>
      <c r="H228" s="375" t="s">
        <v>208</v>
      </c>
      <c r="I228" s="375" t="s">
        <v>208</v>
      </c>
      <c r="J228" s="376" t="s">
        <v>208</v>
      </c>
      <c r="K228" s="239" t="s">
        <v>16</v>
      </c>
      <c r="L228" s="246">
        <v>22.1</v>
      </c>
      <c r="M228" s="241">
        <v>17.43</v>
      </c>
      <c r="N228" s="237">
        <f t="shared" si="103"/>
        <v>0.25</v>
      </c>
      <c r="O228" s="241">
        <f t="shared" si="104"/>
        <v>21.787500000000001</v>
      </c>
      <c r="P228" s="241">
        <f t="shared" si="105"/>
        <v>481.50375000000008</v>
      </c>
      <c r="Q228" s="234">
        <v>12061</v>
      </c>
      <c r="R228" s="127" t="s">
        <v>33</v>
      </c>
      <c r="S228" s="284" t="s">
        <v>33</v>
      </c>
      <c r="T228" s="126"/>
    </row>
    <row r="229" spans="1:20" s="61" customFormat="1" ht="15" customHeight="1" x14ac:dyDescent="0.2">
      <c r="A229" s="231" t="s">
        <v>816</v>
      </c>
      <c r="B229" s="374" t="s">
        <v>209</v>
      </c>
      <c r="C229" s="375" t="s">
        <v>209</v>
      </c>
      <c r="D229" s="375" t="s">
        <v>209</v>
      </c>
      <c r="E229" s="375" t="s">
        <v>209</v>
      </c>
      <c r="F229" s="375" t="s">
        <v>209</v>
      </c>
      <c r="G229" s="375" t="s">
        <v>209</v>
      </c>
      <c r="H229" s="375" t="s">
        <v>209</v>
      </c>
      <c r="I229" s="375" t="s">
        <v>209</v>
      </c>
      <c r="J229" s="376" t="s">
        <v>209</v>
      </c>
      <c r="K229" s="239" t="s">
        <v>16</v>
      </c>
      <c r="L229" s="246">
        <v>6</v>
      </c>
      <c r="M229" s="241">
        <v>4.95</v>
      </c>
      <c r="N229" s="237">
        <f t="shared" si="103"/>
        <v>0.25</v>
      </c>
      <c r="O229" s="241">
        <f t="shared" si="104"/>
        <v>6.1875</v>
      </c>
      <c r="P229" s="241">
        <f t="shared" si="105"/>
        <v>37.125</v>
      </c>
      <c r="Q229" s="234">
        <v>2680</v>
      </c>
      <c r="R229" s="127" t="s">
        <v>33</v>
      </c>
      <c r="S229" s="284" t="s">
        <v>33</v>
      </c>
      <c r="T229" s="126"/>
    </row>
    <row r="230" spans="1:20" s="61" customFormat="1" ht="24.95" customHeight="1" x14ac:dyDescent="0.2">
      <c r="A230" s="231" t="s">
        <v>817</v>
      </c>
      <c r="B230" s="374" t="s">
        <v>210</v>
      </c>
      <c r="C230" s="375" t="s">
        <v>211</v>
      </c>
      <c r="D230" s="375" t="s">
        <v>211</v>
      </c>
      <c r="E230" s="375" t="s">
        <v>211</v>
      </c>
      <c r="F230" s="375" t="s">
        <v>211</v>
      </c>
      <c r="G230" s="375" t="s">
        <v>211</v>
      </c>
      <c r="H230" s="375" t="s">
        <v>211</v>
      </c>
      <c r="I230" s="375" t="s">
        <v>211</v>
      </c>
      <c r="J230" s="376" t="s">
        <v>211</v>
      </c>
      <c r="K230" s="239" t="s">
        <v>96</v>
      </c>
      <c r="L230" s="246">
        <v>6</v>
      </c>
      <c r="M230" s="241">
        <v>35.19</v>
      </c>
      <c r="N230" s="237">
        <f t="shared" si="103"/>
        <v>0.25</v>
      </c>
      <c r="O230" s="241">
        <f t="shared" si="104"/>
        <v>43.987499999999997</v>
      </c>
      <c r="P230" s="241">
        <f t="shared" si="105"/>
        <v>263.92499999999995</v>
      </c>
      <c r="Q230" s="234">
        <v>38775</v>
      </c>
      <c r="R230" s="127" t="s">
        <v>33</v>
      </c>
      <c r="S230" s="284" t="s">
        <v>33</v>
      </c>
      <c r="T230" s="126"/>
    </row>
    <row r="231" spans="1:20" s="61" customFormat="1" ht="24.95" customHeight="1" x14ac:dyDescent="0.2">
      <c r="A231" s="231" t="s">
        <v>818</v>
      </c>
      <c r="B231" s="374" t="s">
        <v>212</v>
      </c>
      <c r="C231" s="375" t="s">
        <v>213</v>
      </c>
      <c r="D231" s="375" t="s">
        <v>213</v>
      </c>
      <c r="E231" s="375" t="s">
        <v>213</v>
      </c>
      <c r="F231" s="375" t="s">
        <v>213</v>
      </c>
      <c r="G231" s="375" t="s">
        <v>213</v>
      </c>
      <c r="H231" s="375" t="s">
        <v>213</v>
      </c>
      <c r="I231" s="375" t="s">
        <v>213</v>
      </c>
      <c r="J231" s="376" t="s">
        <v>213</v>
      </c>
      <c r="K231" s="239" t="s">
        <v>96</v>
      </c>
      <c r="L231" s="246">
        <v>3</v>
      </c>
      <c r="M231" s="241">
        <v>30.38</v>
      </c>
      <c r="N231" s="237">
        <f t="shared" si="103"/>
        <v>0.25</v>
      </c>
      <c r="O231" s="241">
        <f t="shared" si="104"/>
        <v>37.975000000000001</v>
      </c>
      <c r="P231" s="241">
        <f t="shared" si="105"/>
        <v>113.92500000000001</v>
      </c>
      <c r="Q231" s="234">
        <v>3788</v>
      </c>
      <c r="R231" s="127" t="s">
        <v>33</v>
      </c>
      <c r="S231" s="284" t="s">
        <v>33</v>
      </c>
      <c r="T231" s="126"/>
    </row>
    <row r="232" spans="1:20" s="61" customFormat="1" ht="24.95" customHeight="1" x14ac:dyDescent="0.2">
      <c r="A232" s="231" t="s">
        <v>819</v>
      </c>
      <c r="B232" s="374" t="s">
        <v>214</v>
      </c>
      <c r="C232" s="375" t="s">
        <v>213</v>
      </c>
      <c r="D232" s="375" t="s">
        <v>213</v>
      </c>
      <c r="E232" s="375" t="s">
        <v>213</v>
      </c>
      <c r="F232" s="375" t="s">
        <v>213</v>
      </c>
      <c r="G232" s="375" t="s">
        <v>213</v>
      </c>
      <c r="H232" s="375" t="s">
        <v>213</v>
      </c>
      <c r="I232" s="375" t="s">
        <v>213</v>
      </c>
      <c r="J232" s="376" t="s">
        <v>213</v>
      </c>
      <c r="K232" s="239" t="s">
        <v>96</v>
      </c>
      <c r="L232" s="246">
        <v>6</v>
      </c>
      <c r="M232" s="241">
        <v>30.38</v>
      </c>
      <c r="N232" s="237">
        <f t="shared" si="103"/>
        <v>0.25</v>
      </c>
      <c r="O232" s="241">
        <f t="shared" si="104"/>
        <v>37.975000000000001</v>
      </c>
      <c r="P232" s="241">
        <f t="shared" si="105"/>
        <v>227.85000000000002</v>
      </c>
      <c r="Q232" s="234">
        <v>3788</v>
      </c>
      <c r="R232" s="127" t="s">
        <v>33</v>
      </c>
      <c r="S232" s="284" t="s">
        <v>33</v>
      </c>
      <c r="T232" s="126"/>
    </row>
    <row r="233" spans="1:20" s="61" customFormat="1" ht="24.95" customHeight="1" x14ac:dyDescent="0.2">
      <c r="A233" s="231" t="s">
        <v>820</v>
      </c>
      <c r="B233" s="374" t="s">
        <v>215</v>
      </c>
      <c r="C233" s="375" t="s">
        <v>213</v>
      </c>
      <c r="D233" s="375" t="s">
        <v>213</v>
      </c>
      <c r="E233" s="375" t="s">
        <v>213</v>
      </c>
      <c r="F233" s="375" t="s">
        <v>213</v>
      </c>
      <c r="G233" s="375" t="s">
        <v>213</v>
      </c>
      <c r="H233" s="375" t="s">
        <v>213</v>
      </c>
      <c r="I233" s="375" t="s">
        <v>213</v>
      </c>
      <c r="J233" s="376" t="s">
        <v>213</v>
      </c>
      <c r="K233" s="239" t="s">
        <v>96</v>
      </c>
      <c r="L233" s="246">
        <v>23</v>
      </c>
      <c r="M233" s="241">
        <v>44.83</v>
      </c>
      <c r="N233" s="237">
        <f t="shared" si="103"/>
        <v>0.25</v>
      </c>
      <c r="O233" s="241">
        <f t="shared" si="104"/>
        <v>56.037499999999994</v>
      </c>
      <c r="P233" s="241">
        <f t="shared" si="105"/>
        <v>1288.8625</v>
      </c>
      <c r="Q233" s="234">
        <v>3780</v>
      </c>
      <c r="R233" s="127" t="s">
        <v>33</v>
      </c>
      <c r="S233" s="284" t="s">
        <v>33</v>
      </c>
      <c r="T233" s="126"/>
    </row>
    <row r="234" spans="1:20" s="61" customFormat="1" ht="15" customHeight="1" x14ac:dyDescent="0.2">
      <c r="A234" s="231" t="s">
        <v>821</v>
      </c>
      <c r="B234" s="374" t="s">
        <v>216</v>
      </c>
      <c r="C234" s="375" t="s">
        <v>217</v>
      </c>
      <c r="D234" s="375" t="s">
        <v>217</v>
      </c>
      <c r="E234" s="375" t="s">
        <v>217</v>
      </c>
      <c r="F234" s="375" t="s">
        <v>217</v>
      </c>
      <c r="G234" s="375" t="s">
        <v>217</v>
      </c>
      <c r="H234" s="375" t="s">
        <v>217</v>
      </c>
      <c r="I234" s="375" t="s">
        <v>217</v>
      </c>
      <c r="J234" s="376" t="s">
        <v>217</v>
      </c>
      <c r="K234" s="239" t="s">
        <v>96</v>
      </c>
      <c r="L234" s="246">
        <v>4</v>
      </c>
      <c r="M234" s="241">
        <v>209.13</v>
      </c>
      <c r="N234" s="237">
        <f t="shared" si="103"/>
        <v>0.25</v>
      </c>
      <c r="O234" s="241">
        <f t="shared" si="104"/>
        <v>261.41250000000002</v>
      </c>
      <c r="P234" s="241">
        <f t="shared" si="105"/>
        <v>1045.6500000000001</v>
      </c>
      <c r="Q234" s="234">
        <v>39391</v>
      </c>
      <c r="R234" s="127" t="s">
        <v>33</v>
      </c>
      <c r="S234" s="284" t="s">
        <v>33</v>
      </c>
      <c r="T234" s="126"/>
    </row>
    <row r="235" spans="1:20" s="61" customFormat="1" ht="15" customHeight="1" x14ac:dyDescent="0.2">
      <c r="A235" s="231" t="s">
        <v>822</v>
      </c>
      <c r="B235" s="374" t="s">
        <v>218</v>
      </c>
      <c r="C235" s="375" t="s">
        <v>218</v>
      </c>
      <c r="D235" s="375" t="s">
        <v>218</v>
      </c>
      <c r="E235" s="375" t="s">
        <v>218</v>
      </c>
      <c r="F235" s="375" t="s">
        <v>218</v>
      </c>
      <c r="G235" s="375" t="s">
        <v>218</v>
      </c>
      <c r="H235" s="375" t="s">
        <v>218</v>
      </c>
      <c r="I235" s="375" t="s">
        <v>218</v>
      </c>
      <c r="J235" s="376" t="s">
        <v>218</v>
      </c>
      <c r="K235" s="239" t="s">
        <v>96</v>
      </c>
      <c r="L235" s="246">
        <v>6</v>
      </c>
      <c r="M235" s="241">
        <v>34.69</v>
      </c>
      <c r="N235" s="237">
        <f t="shared" si="103"/>
        <v>0.25</v>
      </c>
      <c r="O235" s="241">
        <f t="shared" si="104"/>
        <v>43.362499999999997</v>
      </c>
      <c r="P235" s="241">
        <f t="shared" si="105"/>
        <v>260.17499999999995</v>
      </c>
      <c r="Q235" s="234">
        <v>38781</v>
      </c>
      <c r="R235" s="127" t="s">
        <v>33</v>
      </c>
      <c r="S235" s="284" t="s">
        <v>33</v>
      </c>
      <c r="T235" s="126"/>
    </row>
    <row r="236" spans="1:20" s="61" customFormat="1" ht="15" customHeight="1" x14ac:dyDescent="0.2">
      <c r="A236" s="231" t="s">
        <v>823</v>
      </c>
      <c r="B236" s="374" t="s">
        <v>219</v>
      </c>
      <c r="C236" s="375" t="s">
        <v>219</v>
      </c>
      <c r="D236" s="375" t="s">
        <v>219</v>
      </c>
      <c r="E236" s="375" t="s">
        <v>219</v>
      </c>
      <c r="F236" s="375" t="s">
        <v>219</v>
      </c>
      <c r="G236" s="375" t="s">
        <v>219</v>
      </c>
      <c r="H236" s="375" t="s">
        <v>219</v>
      </c>
      <c r="I236" s="375" t="s">
        <v>219</v>
      </c>
      <c r="J236" s="376" t="s">
        <v>219</v>
      </c>
      <c r="K236" s="239" t="s">
        <v>96</v>
      </c>
      <c r="L236" s="246">
        <v>1</v>
      </c>
      <c r="M236" s="241">
        <v>13.25</v>
      </c>
      <c r="N236" s="237">
        <f t="shared" si="103"/>
        <v>0.25</v>
      </c>
      <c r="O236" s="241">
        <f t="shared" si="104"/>
        <v>16.5625</v>
      </c>
      <c r="P236" s="241">
        <f t="shared" si="105"/>
        <v>16.5625</v>
      </c>
      <c r="Q236" s="234">
        <v>1094</v>
      </c>
      <c r="R236" s="127" t="s">
        <v>33</v>
      </c>
      <c r="S236" s="284" t="s">
        <v>33</v>
      </c>
      <c r="T236" s="126"/>
    </row>
    <row r="237" spans="1:20" s="61" customFormat="1" ht="15" customHeight="1" x14ac:dyDescent="0.2">
      <c r="A237" s="231" t="s">
        <v>824</v>
      </c>
      <c r="B237" s="374" t="s">
        <v>220</v>
      </c>
      <c r="C237" s="375" t="s">
        <v>220</v>
      </c>
      <c r="D237" s="375" t="s">
        <v>220</v>
      </c>
      <c r="E237" s="375" t="s">
        <v>220</v>
      </c>
      <c r="F237" s="375" t="s">
        <v>220</v>
      </c>
      <c r="G237" s="375" t="s">
        <v>220</v>
      </c>
      <c r="H237" s="375" t="s">
        <v>220</v>
      </c>
      <c r="I237" s="375" t="s">
        <v>220</v>
      </c>
      <c r="J237" s="376" t="s">
        <v>220</v>
      </c>
      <c r="K237" s="239" t="s">
        <v>96</v>
      </c>
      <c r="L237" s="246">
        <v>1</v>
      </c>
      <c r="M237" s="241">
        <v>15.4</v>
      </c>
      <c r="N237" s="237">
        <f t="shared" si="103"/>
        <v>0.25</v>
      </c>
      <c r="O237" s="241">
        <f t="shared" si="104"/>
        <v>19.25</v>
      </c>
      <c r="P237" s="241">
        <f t="shared" si="105"/>
        <v>19.25</v>
      </c>
      <c r="Q237" s="234">
        <v>1101</v>
      </c>
      <c r="R237" s="127" t="s">
        <v>33</v>
      </c>
      <c r="S237" s="284" t="s">
        <v>33</v>
      </c>
      <c r="T237" s="126"/>
    </row>
    <row r="238" spans="1:20" s="61" customFormat="1" ht="15" customHeight="1" x14ac:dyDescent="0.2">
      <c r="A238" s="231" t="s">
        <v>825</v>
      </c>
      <c r="B238" s="374" t="s">
        <v>221</v>
      </c>
      <c r="C238" s="375" t="s">
        <v>221</v>
      </c>
      <c r="D238" s="375" t="s">
        <v>221</v>
      </c>
      <c r="E238" s="375" t="s">
        <v>221</v>
      </c>
      <c r="F238" s="375" t="s">
        <v>221</v>
      </c>
      <c r="G238" s="375" t="s">
        <v>221</v>
      </c>
      <c r="H238" s="375" t="s">
        <v>221</v>
      </c>
      <c r="I238" s="375" t="s">
        <v>221</v>
      </c>
      <c r="J238" s="376" t="s">
        <v>221</v>
      </c>
      <c r="K238" s="239" t="s">
        <v>96</v>
      </c>
      <c r="L238" s="246">
        <v>3</v>
      </c>
      <c r="M238" s="241">
        <v>7.21</v>
      </c>
      <c r="N238" s="237">
        <f t="shared" si="103"/>
        <v>0.25</v>
      </c>
      <c r="O238" s="241">
        <f t="shared" si="104"/>
        <v>9.0124999999999993</v>
      </c>
      <c r="P238" s="241">
        <f t="shared" si="105"/>
        <v>27.037499999999998</v>
      </c>
      <c r="Q238" s="234">
        <v>857</v>
      </c>
      <c r="R238" s="127" t="s">
        <v>33</v>
      </c>
      <c r="S238" s="284" t="s">
        <v>33</v>
      </c>
      <c r="T238" s="126"/>
    </row>
    <row r="239" spans="1:20" s="61" customFormat="1" ht="15" customHeight="1" x14ac:dyDescent="0.2">
      <c r="A239" s="231" t="s">
        <v>826</v>
      </c>
      <c r="B239" s="374" t="s">
        <v>222</v>
      </c>
      <c r="C239" s="375" t="s">
        <v>222</v>
      </c>
      <c r="D239" s="375" t="s">
        <v>222</v>
      </c>
      <c r="E239" s="375" t="s">
        <v>222</v>
      </c>
      <c r="F239" s="375" t="s">
        <v>222</v>
      </c>
      <c r="G239" s="375" t="s">
        <v>222</v>
      </c>
      <c r="H239" s="375" t="s">
        <v>222</v>
      </c>
      <c r="I239" s="375" t="s">
        <v>222</v>
      </c>
      <c r="J239" s="376" t="s">
        <v>222</v>
      </c>
      <c r="K239" s="239" t="s">
        <v>96</v>
      </c>
      <c r="L239" s="246">
        <v>100</v>
      </c>
      <c r="M239" s="241">
        <v>7.99</v>
      </c>
      <c r="N239" s="237">
        <f t="shared" si="103"/>
        <v>0.25</v>
      </c>
      <c r="O239" s="241">
        <f t="shared" si="104"/>
        <v>9.9875000000000007</v>
      </c>
      <c r="P239" s="241">
        <f t="shared" si="105"/>
        <v>998.75000000000011</v>
      </c>
      <c r="Q239" s="234">
        <v>42655</v>
      </c>
      <c r="R239" s="127" t="s">
        <v>33</v>
      </c>
      <c r="S239" s="284" t="s">
        <v>33</v>
      </c>
      <c r="T239" s="126"/>
    </row>
    <row r="240" spans="1:20" s="61" customFormat="1" ht="15" customHeight="1" x14ac:dyDescent="0.2">
      <c r="A240" s="231" t="s">
        <v>827</v>
      </c>
      <c r="B240" s="374" t="s">
        <v>223</v>
      </c>
      <c r="C240" s="375" t="s">
        <v>223</v>
      </c>
      <c r="D240" s="375" t="s">
        <v>223</v>
      </c>
      <c r="E240" s="375" t="s">
        <v>223</v>
      </c>
      <c r="F240" s="375" t="s">
        <v>223</v>
      </c>
      <c r="G240" s="375" t="s">
        <v>223</v>
      </c>
      <c r="H240" s="375" t="s">
        <v>223</v>
      </c>
      <c r="I240" s="375" t="s">
        <v>223</v>
      </c>
      <c r="J240" s="376" t="s">
        <v>223</v>
      </c>
      <c r="K240" s="239" t="s">
        <v>96</v>
      </c>
      <c r="L240" s="246">
        <v>1</v>
      </c>
      <c r="M240" s="241">
        <v>46.05</v>
      </c>
      <c r="N240" s="237">
        <f t="shared" si="103"/>
        <v>0.25</v>
      </c>
      <c r="O240" s="241">
        <f t="shared" si="104"/>
        <v>57.5625</v>
      </c>
      <c r="P240" s="241">
        <f t="shared" si="105"/>
        <v>57.5625</v>
      </c>
      <c r="Q240" s="234">
        <v>34641</v>
      </c>
      <c r="R240" s="127" t="s">
        <v>33</v>
      </c>
      <c r="S240" s="284" t="s">
        <v>33</v>
      </c>
      <c r="T240" s="126"/>
    </row>
    <row r="241" spans="1:20" s="61" customFormat="1" ht="15" customHeight="1" x14ac:dyDescent="0.2">
      <c r="A241" s="231" t="s">
        <v>828</v>
      </c>
      <c r="B241" s="374" t="s">
        <v>224</v>
      </c>
      <c r="C241" s="375" t="s">
        <v>224</v>
      </c>
      <c r="D241" s="375" t="s">
        <v>224</v>
      </c>
      <c r="E241" s="375" t="s">
        <v>224</v>
      </c>
      <c r="F241" s="375" t="s">
        <v>224</v>
      </c>
      <c r="G241" s="375" t="s">
        <v>224</v>
      </c>
      <c r="H241" s="375" t="s">
        <v>224</v>
      </c>
      <c r="I241" s="375" t="s">
        <v>224</v>
      </c>
      <c r="J241" s="376" t="s">
        <v>224</v>
      </c>
      <c r="K241" s="239" t="s">
        <v>96</v>
      </c>
      <c r="L241" s="246">
        <v>1</v>
      </c>
      <c r="M241" s="241">
        <v>51.67</v>
      </c>
      <c r="N241" s="237">
        <f t="shared" si="103"/>
        <v>0.25</v>
      </c>
      <c r="O241" s="241">
        <f t="shared" si="104"/>
        <v>64.587500000000006</v>
      </c>
      <c r="P241" s="241">
        <f t="shared" si="105"/>
        <v>64.587500000000006</v>
      </c>
      <c r="Q241" s="234">
        <v>406</v>
      </c>
      <c r="R241" s="127" t="s">
        <v>33</v>
      </c>
      <c r="S241" s="284" t="s">
        <v>33</v>
      </c>
      <c r="T241" s="126"/>
    </row>
    <row r="242" spans="1:20" s="61" customFormat="1" ht="15" customHeight="1" x14ac:dyDescent="0.2">
      <c r="A242" s="231" t="s">
        <v>829</v>
      </c>
      <c r="B242" s="374" t="s">
        <v>225</v>
      </c>
      <c r="C242" s="375" t="s">
        <v>225</v>
      </c>
      <c r="D242" s="375" t="s">
        <v>225</v>
      </c>
      <c r="E242" s="375" t="s">
        <v>225</v>
      </c>
      <c r="F242" s="375" t="s">
        <v>225</v>
      </c>
      <c r="G242" s="375" t="s">
        <v>225</v>
      </c>
      <c r="H242" s="375" t="s">
        <v>225</v>
      </c>
      <c r="I242" s="375" t="s">
        <v>225</v>
      </c>
      <c r="J242" s="376" t="s">
        <v>225</v>
      </c>
      <c r="K242" s="239" t="s">
        <v>96</v>
      </c>
      <c r="L242" s="246">
        <v>2</v>
      </c>
      <c r="M242" s="241">
        <v>33.049999999999997</v>
      </c>
      <c r="N242" s="237">
        <f t="shared" si="103"/>
        <v>0.25</v>
      </c>
      <c r="O242" s="241">
        <f t="shared" si="104"/>
        <v>41.3125</v>
      </c>
      <c r="P242" s="241">
        <f t="shared" si="105"/>
        <v>82.625</v>
      </c>
      <c r="Q242" s="234">
        <v>11991</v>
      </c>
      <c r="R242" s="127" t="s">
        <v>33</v>
      </c>
      <c r="S242" s="284" t="s">
        <v>33</v>
      </c>
      <c r="T242" s="126"/>
    </row>
    <row r="243" spans="1:20" s="61" customFormat="1" ht="15" customHeight="1" x14ac:dyDescent="0.2">
      <c r="A243" s="231" t="s">
        <v>830</v>
      </c>
      <c r="B243" s="374" t="s">
        <v>226</v>
      </c>
      <c r="C243" s="375" t="s">
        <v>226</v>
      </c>
      <c r="D243" s="375" t="s">
        <v>226</v>
      </c>
      <c r="E243" s="375" t="s">
        <v>226</v>
      </c>
      <c r="F243" s="375" t="s">
        <v>226</v>
      </c>
      <c r="G243" s="375" t="s">
        <v>226</v>
      </c>
      <c r="H243" s="375" t="s">
        <v>226</v>
      </c>
      <c r="I243" s="375" t="s">
        <v>226</v>
      </c>
      <c r="J243" s="376" t="s">
        <v>226</v>
      </c>
      <c r="K243" s="239" t="s">
        <v>96</v>
      </c>
      <c r="L243" s="246">
        <v>1</v>
      </c>
      <c r="M243" s="241">
        <v>41.11</v>
      </c>
      <c r="N243" s="237">
        <f t="shared" si="103"/>
        <v>0.25</v>
      </c>
      <c r="O243" s="241">
        <f t="shared" si="104"/>
        <v>51.387500000000003</v>
      </c>
      <c r="P243" s="241">
        <f t="shared" si="105"/>
        <v>51.387500000000003</v>
      </c>
      <c r="Q243" s="234">
        <v>7569</v>
      </c>
      <c r="R243" s="127" t="s">
        <v>33</v>
      </c>
      <c r="S243" s="284" t="s">
        <v>33</v>
      </c>
      <c r="T243" s="126"/>
    </row>
    <row r="244" spans="1:20" s="61" customFormat="1" ht="15" customHeight="1" x14ac:dyDescent="0.2">
      <c r="A244" s="231" t="s">
        <v>831</v>
      </c>
      <c r="B244" s="374" t="s">
        <v>227</v>
      </c>
      <c r="C244" s="375" t="s">
        <v>227</v>
      </c>
      <c r="D244" s="375" t="s">
        <v>227</v>
      </c>
      <c r="E244" s="375" t="s">
        <v>227</v>
      </c>
      <c r="F244" s="375" t="s">
        <v>227</v>
      </c>
      <c r="G244" s="375" t="s">
        <v>227</v>
      </c>
      <c r="H244" s="375" t="s">
        <v>227</v>
      </c>
      <c r="I244" s="375" t="s">
        <v>227</v>
      </c>
      <c r="J244" s="376" t="s">
        <v>227</v>
      </c>
      <c r="K244" s="239" t="s">
        <v>96</v>
      </c>
      <c r="L244" s="246">
        <v>1</v>
      </c>
      <c r="M244" s="241">
        <v>5.67</v>
      </c>
      <c r="N244" s="237">
        <f t="shared" si="103"/>
        <v>0.25</v>
      </c>
      <c r="O244" s="241">
        <f t="shared" si="104"/>
        <v>7.0875000000000004</v>
      </c>
      <c r="P244" s="241">
        <f t="shared" si="105"/>
        <v>7.0875000000000004</v>
      </c>
      <c r="Q244" s="234">
        <v>3398</v>
      </c>
      <c r="R244" s="127" t="s">
        <v>33</v>
      </c>
      <c r="S244" s="284" t="s">
        <v>33</v>
      </c>
      <c r="T244" s="126"/>
    </row>
    <row r="245" spans="1:20" s="61" customFormat="1" ht="15" customHeight="1" x14ac:dyDescent="0.2">
      <c r="A245" s="231" t="s">
        <v>832</v>
      </c>
      <c r="B245" s="374" t="s">
        <v>228</v>
      </c>
      <c r="C245" s="375" t="s">
        <v>228</v>
      </c>
      <c r="D245" s="375" t="s">
        <v>228</v>
      </c>
      <c r="E245" s="375" t="s">
        <v>228</v>
      </c>
      <c r="F245" s="375" t="s">
        <v>228</v>
      </c>
      <c r="G245" s="375" t="s">
        <v>228</v>
      </c>
      <c r="H245" s="375" t="s">
        <v>228</v>
      </c>
      <c r="I245" s="375" t="s">
        <v>228</v>
      </c>
      <c r="J245" s="376" t="s">
        <v>228</v>
      </c>
      <c r="K245" s="239" t="s">
        <v>96</v>
      </c>
      <c r="L245" s="246">
        <v>1</v>
      </c>
      <c r="M245" s="241">
        <v>63.35</v>
      </c>
      <c r="N245" s="237">
        <f t="shared" si="103"/>
        <v>0.25</v>
      </c>
      <c r="O245" s="241">
        <f t="shared" si="104"/>
        <v>79.1875</v>
      </c>
      <c r="P245" s="241">
        <f t="shared" si="105"/>
        <v>79.1875</v>
      </c>
      <c r="Q245" s="234">
        <v>21015</v>
      </c>
      <c r="R245" s="127" t="s">
        <v>33</v>
      </c>
      <c r="S245" s="284" t="s">
        <v>33</v>
      </c>
      <c r="T245" s="126"/>
    </row>
    <row r="246" spans="1:20" s="61" customFormat="1" ht="24.95" customHeight="1" x14ac:dyDescent="0.2">
      <c r="A246" s="231" t="s">
        <v>833</v>
      </c>
      <c r="B246" s="374" t="s">
        <v>891</v>
      </c>
      <c r="C246" s="375" t="s">
        <v>229</v>
      </c>
      <c r="D246" s="375" t="s">
        <v>229</v>
      </c>
      <c r="E246" s="375" t="s">
        <v>229</v>
      </c>
      <c r="F246" s="375" t="s">
        <v>229</v>
      </c>
      <c r="G246" s="375" t="s">
        <v>229</v>
      </c>
      <c r="H246" s="375" t="s">
        <v>229</v>
      </c>
      <c r="I246" s="375" t="s">
        <v>229</v>
      </c>
      <c r="J246" s="376" t="s">
        <v>229</v>
      </c>
      <c r="K246" s="239" t="s">
        <v>96</v>
      </c>
      <c r="L246" s="246">
        <v>1</v>
      </c>
      <c r="M246" s="241">
        <v>40.229999999999997</v>
      </c>
      <c r="N246" s="237">
        <f t="shared" si="103"/>
        <v>0.25</v>
      </c>
      <c r="O246" s="241">
        <f t="shared" si="104"/>
        <v>50.287499999999994</v>
      </c>
      <c r="P246" s="241">
        <f t="shared" si="105"/>
        <v>50.287499999999994</v>
      </c>
      <c r="Q246" s="234">
        <v>39683</v>
      </c>
      <c r="R246" s="127" t="s">
        <v>33</v>
      </c>
      <c r="S246" s="284" t="s">
        <v>33</v>
      </c>
      <c r="T246" s="126"/>
    </row>
    <row r="247" spans="1:20" s="61" customFormat="1" ht="15" customHeight="1" x14ac:dyDescent="0.2">
      <c r="A247" s="231" t="s">
        <v>834</v>
      </c>
      <c r="B247" s="374" t="s">
        <v>230</v>
      </c>
      <c r="C247" s="375" t="s">
        <v>230</v>
      </c>
      <c r="D247" s="375" t="s">
        <v>230</v>
      </c>
      <c r="E247" s="375" t="s">
        <v>230</v>
      </c>
      <c r="F247" s="375" t="s">
        <v>230</v>
      </c>
      <c r="G247" s="375" t="s">
        <v>230</v>
      </c>
      <c r="H247" s="375" t="s">
        <v>230</v>
      </c>
      <c r="I247" s="375" t="s">
        <v>230</v>
      </c>
      <c r="J247" s="376" t="s">
        <v>230</v>
      </c>
      <c r="K247" s="239" t="s">
        <v>96</v>
      </c>
      <c r="L247" s="246">
        <v>1</v>
      </c>
      <c r="M247" s="241">
        <v>61.45</v>
      </c>
      <c r="N247" s="237">
        <f t="shared" si="103"/>
        <v>0.25</v>
      </c>
      <c r="O247" s="241">
        <f t="shared" si="104"/>
        <v>76.8125</v>
      </c>
      <c r="P247" s="241">
        <f t="shared" si="105"/>
        <v>76.8125</v>
      </c>
      <c r="Q247" s="234">
        <v>39796</v>
      </c>
      <c r="R247" s="127" t="s">
        <v>33</v>
      </c>
      <c r="S247" s="284" t="s">
        <v>33</v>
      </c>
      <c r="T247" s="126"/>
    </row>
    <row r="248" spans="1:20" s="61" customFormat="1" ht="15" customHeight="1" x14ac:dyDescent="0.2">
      <c r="A248" s="231" t="s">
        <v>835</v>
      </c>
      <c r="B248" s="374" t="s">
        <v>231</v>
      </c>
      <c r="C248" s="375" t="s">
        <v>230</v>
      </c>
      <c r="D248" s="375" t="s">
        <v>230</v>
      </c>
      <c r="E248" s="375" t="s">
        <v>230</v>
      </c>
      <c r="F248" s="375" t="s">
        <v>230</v>
      </c>
      <c r="G248" s="375" t="s">
        <v>230</v>
      </c>
      <c r="H248" s="375" t="s">
        <v>230</v>
      </c>
      <c r="I248" s="375" t="s">
        <v>230</v>
      </c>
      <c r="J248" s="376" t="s">
        <v>230</v>
      </c>
      <c r="K248" s="239" t="s">
        <v>96</v>
      </c>
      <c r="L248" s="246">
        <v>6</v>
      </c>
      <c r="M248" s="241">
        <v>250</v>
      </c>
      <c r="N248" s="237">
        <f t="shared" si="103"/>
        <v>0.25</v>
      </c>
      <c r="O248" s="241">
        <f t="shared" si="104"/>
        <v>312.5</v>
      </c>
      <c r="P248" s="241">
        <f t="shared" si="105"/>
        <v>1875</v>
      </c>
      <c r="Q248" s="234" t="s">
        <v>103</v>
      </c>
      <c r="R248" s="127" t="s">
        <v>33</v>
      </c>
      <c r="S248" s="284"/>
      <c r="T248" s="126"/>
    </row>
    <row r="249" spans="1:20" ht="15" customHeight="1" x14ac:dyDescent="0.25">
      <c r="A249" s="235">
        <v>12</v>
      </c>
      <c r="B249" s="362" t="s">
        <v>97</v>
      </c>
      <c r="C249" s="363"/>
      <c r="D249" s="363"/>
      <c r="E249" s="363"/>
      <c r="F249" s="363"/>
      <c r="G249" s="363"/>
      <c r="H249" s="363"/>
      <c r="I249" s="363"/>
      <c r="J249" s="363"/>
      <c r="K249" s="363"/>
      <c r="L249" s="363"/>
      <c r="M249" s="363"/>
      <c r="N249" s="49"/>
      <c r="O249" s="50"/>
      <c r="P249" s="42">
        <f>SUM(P250:P256)</f>
        <v>3974.8874999999994</v>
      </c>
      <c r="Q249" s="55"/>
      <c r="R249" s="70"/>
      <c r="S249" s="284"/>
    </row>
    <row r="250" spans="1:20" s="61" customFormat="1" ht="15" customHeight="1" x14ac:dyDescent="0.2">
      <c r="A250" s="231" t="s">
        <v>104</v>
      </c>
      <c r="B250" s="374" t="s">
        <v>98</v>
      </c>
      <c r="C250" s="375"/>
      <c r="D250" s="375"/>
      <c r="E250" s="375"/>
      <c r="F250" s="375"/>
      <c r="G250" s="375"/>
      <c r="H250" s="375"/>
      <c r="I250" s="375"/>
      <c r="J250" s="376"/>
      <c r="K250" s="239" t="s">
        <v>72</v>
      </c>
      <c r="L250" s="246">
        <v>4</v>
      </c>
      <c r="M250" s="241">
        <v>64.47</v>
      </c>
      <c r="N250" s="237">
        <f t="shared" ref="N250:N269" si="106">$Q$3</f>
        <v>0.25</v>
      </c>
      <c r="O250" s="241">
        <f t="shared" ref="O250:O256" si="107">(1+N250)*M250</f>
        <v>80.587500000000006</v>
      </c>
      <c r="P250" s="241">
        <f t="shared" ref="P250:P256" si="108">L250*O250</f>
        <v>322.35000000000002</v>
      </c>
      <c r="Q250" s="234">
        <v>3278</v>
      </c>
      <c r="R250" s="127" t="s">
        <v>33</v>
      </c>
      <c r="S250" s="284" t="s">
        <v>33</v>
      </c>
      <c r="T250" s="126"/>
    </row>
    <row r="251" spans="1:20" s="61" customFormat="1" ht="15" customHeight="1" x14ac:dyDescent="0.2">
      <c r="A251" s="231" t="s">
        <v>105</v>
      </c>
      <c r="B251" s="374" t="s">
        <v>99</v>
      </c>
      <c r="C251" s="375"/>
      <c r="D251" s="375"/>
      <c r="E251" s="375"/>
      <c r="F251" s="375"/>
      <c r="G251" s="375"/>
      <c r="H251" s="375"/>
      <c r="I251" s="375"/>
      <c r="J251" s="376"/>
      <c r="K251" s="239" t="s">
        <v>72</v>
      </c>
      <c r="L251" s="246">
        <v>5</v>
      </c>
      <c r="M251" s="241">
        <v>33.049999999999997</v>
      </c>
      <c r="N251" s="237">
        <f t="shared" si="106"/>
        <v>0.25</v>
      </c>
      <c r="O251" s="241">
        <f t="shared" si="107"/>
        <v>41.3125</v>
      </c>
      <c r="P251" s="241">
        <f t="shared" si="108"/>
        <v>206.5625</v>
      </c>
      <c r="Q251" s="234">
        <v>11991</v>
      </c>
      <c r="R251" s="127" t="s">
        <v>33</v>
      </c>
      <c r="S251" s="284" t="s">
        <v>33</v>
      </c>
      <c r="T251" s="126"/>
    </row>
    <row r="252" spans="1:20" s="61" customFormat="1" ht="15" customHeight="1" x14ac:dyDescent="0.2">
      <c r="A252" s="231" t="s">
        <v>106</v>
      </c>
      <c r="B252" s="356" t="s">
        <v>101</v>
      </c>
      <c r="C252" s="357"/>
      <c r="D252" s="357"/>
      <c r="E252" s="357"/>
      <c r="F252" s="357"/>
      <c r="G252" s="357"/>
      <c r="H252" s="357"/>
      <c r="I252" s="357"/>
      <c r="J252" s="358"/>
      <c r="K252" s="239" t="s">
        <v>16</v>
      </c>
      <c r="L252" s="246">
        <v>40</v>
      </c>
      <c r="M252" s="241">
        <v>7.21</v>
      </c>
      <c r="N252" s="237">
        <f t="shared" si="106"/>
        <v>0.25</v>
      </c>
      <c r="O252" s="241">
        <f t="shared" si="107"/>
        <v>9.0124999999999993</v>
      </c>
      <c r="P252" s="241">
        <f t="shared" si="108"/>
        <v>360.5</v>
      </c>
      <c r="Q252" s="234">
        <v>857</v>
      </c>
      <c r="R252" s="127" t="s">
        <v>33</v>
      </c>
      <c r="S252" s="284" t="s">
        <v>33</v>
      </c>
      <c r="T252" s="126"/>
    </row>
    <row r="253" spans="1:20" s="61" customFormat="1" ht="15" customHeight="1" x14ac:dyDescent="0.2">
      <c r="A253" s="231" t="s">
        <v>107</v>
      </c>
      <c r="B253" s="374" t="s">
        <v>102</v>
      </c>
      <c r="C253" s="375"/>
      <c r="D253" s="375"/>
      <c r="E253" s="375"/>
      <c r="F253" s="375"/>
      <c r="G253" s="375"/>
      <c r="H253" s="375"/>
      <c r="I253" s="375"/>
      <c r="J253" s="376"/>
      <c r="K253" s="239" t="s">
        <v>16</v>
      </c>
      <c r="L253" s="246">
        <v>90</v>
      </c>
      <c r="M253" s="241">
        <v>21.42</v>
      </c>
      <c r="N253" s="237">
        <f t="shared" si="106"/>
        <v>0.25</v>
      </c>
      <c r="O253" s="241">
        <f t="shared" si="107"/>
        <v>26.775000000000002</v>
      </c>
      <c r="P253" s="241">
        <f t="shared" si="108"/>
        <v>2409.75</v>
      </c>
      <c r="Q253" s="234">
        <v>867</v>
      </c>
      <c r="R253" s="127" t="s">
        <v>33</v>
      </c>
      <c r="S253" s="284" t="s">
        <v>33</v>
      </c>
      <c r="T253" s="126"/>
    </row>
    <row r="254" spans="1:20" s="61" customFormat="1" ht="15" customHeight="1" x14ac:dyDescent="0.2">
      <c r="A254" s="231" t="s">
        <v>108</v>
      </c>
      <c r="B254" s="374" t="s">
        <v>100</v>
      </c>
      <c r="C254" s="375"/>
      <c r="D254" s="375"/>
      <c r="E254" s="375"/>
      <c r="F254" s="375"/>
      <c r="G254" s="375"/>
      <c r="H254" s="375"/>
      <c r="I254" s="375"/>
      <c r="J254" s="376"/>
      <c r="K254" s="239" t="s">
        <v>72</v>
      </c>
      <c r="L254" s="246">
        <v>6</v>
      </c>
      <c r="M254" s="241">
        <v>8.7100000000000009</v>
      </c>
      <c r="N254" s="237">
        <f t="shared" si="106"/>
        <v>0.25</v>
      </c>
      <c r="O254" s="241">
        <f t="shared" si="107"/>
        <v>10.887500000000001</v>
      </c>
      <c r="P254" s="241">
        <f t="shared" si="108"/>
        <v>65.325000000000003</v>
      </c>
      <c r="Q254" s="234">
        <v>7571</v>
      </c>
      <c r="R254" s="127" t="s">
        <v>33</v>
      </c>
      <c r="S254" s="284" t="s">
        <v>33</v>
      </c>
      <c r="T254" s="126"/>
    </row>
    <row r="255" spans="1:20" s="247" customFormat="1" ht="15" customHeight="1" x14ac:dyDescent="0.2">
      <c r="A255" s="231" t="s">
        <v>864</v>
      </c>
      <c r="B255" s="404" t="s">
        <v>855</v>
      </c>
      <c r="C255" s="405"/>
      <c r="D255" s="405"/>
      <c r="E255" s="405"/>
      <c r="F255" s="405"/>
      <c r="G255" s="405"/>
      <c r="H255" s="405"/>
      <c r="I255" s="405"/>
      <c r="J255" s="406"/>
      <c r="K255" s="325" t="s">
        <v>77</v>
      </c>
      <c r="L255" s="332">
        <f>2*8</f>
        <v>16</v>
      </c>
      <c r="M255" s="325">
        <f>M204</f>
        <v>17.41</v>
      </c>
      <c r="N255" s="326">
        <f t="shared" si="106"/>
        <v>0.25</v>
      </c>
      <c r="O255" s="325">
        <f t="shared" si="107"/>
        <v>21.762499999999999</v>
      </c>
      <c r="P255" s="325">
        <f t="shared" si="108"/>
        <v>348.2</v>
      </c>
      <c r="Q255" s="327">
        <f>Q204</f>
        <v>88264</v>
      </c>
      <c r="R255" s="127" t="s">
        <v>33</v>
      </c>
      <c r="S255" s="284" t="s">
        <v>33</v>
      </c>
      <c r="T255" s="126"/>
    </row>
    <row r="256" spans="1:20" s="247" customFormat="1" ht="15" customHeight="1" x14ac:dyDescent="0.2">
      <c r="A256" s="231" t="s">
        <v>865</v>
      </c>
      <c r="B256" s="404" t="s">
        <v>854</v>
      </c>
      <c r="C256" s="405"/>
      <c r="D256" s="405"/>
      <c r="E256" s="405"/>
      <c r="F256" s="405"/>
      <c r="G256" s="405"/>
      <c r="H256" s="405"/>
      <c r="I256" s="405"/>
      <c r="J256" s="406"/>
      <c r="K256" s="325" t="s">
        <v>77</v>
      </c>
      <c r="L256" s="332">
        <f>L255</f>
        <v>16</v>
      </c>
      <c r="M256" s="325">
        <f>M205</f>
        <v>13.11</v>
      </c>
      <c r="N256" s="326">
        <f t="shared" si="106"/>
        <v>0.25</v>
      </c>
      <c r="O256" s="325">
        <f t="shared" si="107"/>
        <v>16.387499999999999</v>
      </c>
      <c r="P256" s="325">
        <f t="shared" si="108"/>
        <v>262.2</v>
      </c>
      <c r="Q256" s="327">
        <f>Q205</f>
        <v>88247</v>
      </c>
      <c r="R256" s="127" t="s">
        <v>33</v>
      </c>
      <c r="S256" s="284" t="s">
        <v>33</v>
      </c>
      <c r="T256" s="126"/>
    </row>
    <row r="257" spans="1:20" ht="15" customHeight="1" x14ac:dyDescent="0.25">
      <c r="A257" s="235">
        <v>13</v>
      </c>
      <c r="B257" s="362" t="s">
        <v>91</v>
      </c>
      <c r="C257" s="363"/>
      <c r="D257" s="363"/>
      <c r="E257" s="363"/>
      <c r="F257" s="363"/>
      <c r="G257" s="363"/>
      <c r="H257" s="363"/>
      <c r="I257" s="363"/>
      <c r="J257" s="363"/>
      <c r="K257" s="363"/>
      <c r="L257" s="363"/>
      <c r="M257" s="363"/>
      <c r="N257" s="49"/>
      <c r="O257" s="50"/>
      <c r="P257" s="42">
        <f>SUM(P258:P272)</f>
        <v>1897.3062499999999</v>
      </c>
      <c r="Q257" s="55"/>
      <c r="S257" s="282"/>
    </row>
    <row r="258" spans="1:20" s="61" customFormat="1" ht="15" customHeight="1" x14ac:dyDescent="0.25">
      <c r="A258" s="231" t="s">
        <v>109</v>
      </c>
      <c r="B258" s="374" t="s">
        <v>232</v>
      </c>
      <c r="C258" s="375"/>
      <c r="D258" s="375"/>
      <c r="E258" s="375"/>
      <c r="F258" s="375"/>
      <c r="G258" s="375"/>
      <c r="H258" s="375"/>
      <c r="I258" s="375"/>
      <c r="J258" s="376"/>
      <c r="K258" s="239" t="s">
        <v>74</v>
      </c>
      <c r="L258" s="246">
        <v>1</v>
      </c>
      <c r="M258" s="241">
        <v>20</v>
      </c>
      <c r="N258" s="237">
        <f t="shared" si="106"/>
        <v>0.25</v>
      </c>
      <c r="O258" s="241">
        <f t="shared" ref="O258:O270" si="109">(1+N258)*M258</f>
        <v>25</v>
      </c>
      <c r="P258" s="241">
        <f t="shared" ref="P258:P270" si="110">L258*O258</f>
        <v>25</v>
      </c>
      <c r="Q258" s="234">
        <v>37539</v>
      </c>
      <c r="S258" s="282" t="s">
        <v>33</v>
      </c>
      <c r="T258" s="126"/>
    </row>
    <row r="259" spans="1:20" s="61" customFormat="1" ht="15" customHeight="1" x14ac:dyDescent="0.25">
      <c r="A259" s="231" t="s">
        <v>110</v>
      </c>
      <c r="B259" s="374" t="s">
        <v>233</v>
      </c>
      <c r="C259" s="375"/>
      <c r="D259" s="375"/>
      <c r="E259" s="375"/>
      <c r="F259" s="375"/>
      <c r="G259" s="375"/>
      <c r="H259" s="375"/>
      <c r="I259" s="375"/>
      <c r="J259" s="376"/>
      <c r="K259" s="239" t="s">
        <v>74</v>
      </c>
      <c r="L259" s="246">
        <v>1</v>
      </c>
      <c r="M259" s="241">
        <v>20</v>
      </c>
      <c r="N259" s="237">
        <f t="shared" si="106"/>
        <v>0.25</v>
      </c>
      <c r="O259" s="241">
        <f t="shared" si="109"/>
        <v>25</v>
      </c>
      <c r="P259" s="241">
        <f t="shared" si="110"/>
        <v>25</v>
      </c>
      <c r="Q259" s="234">
        <v>37539</v>
      </c>
      <c r="S259" s="282" t="s">
        <v>33</v>
      </c>
      <c r="T259" s="126"/>
    </row>
    <row r="260" spans="1:20" s="61" customFormat="1" ht="15" customHeight="1" x14ac:dyDescent="0.25">
      <c r="A260" s="231" t="s">
        <v>111</v>
      </c>
      <c r="B260" s="374" t="s">
        <v>234</v>
      </c>
      <c r="C260" s="375"/>
      <c r="D260" s="375"/>
      <c r="E260" s="375"/>
      <c r="F260" s="375"/>
      <c r="G260" s="375"/>
      <c r="H260" s="375"/>
      <c r="I260" s="375"/>
      <c r="J260" s="376"/>
      <c r="K260" s="239" t="s">
        <v>74</v>
      </c>
      <c r="L260" s="246">
        <v>2</v>
      </c>
      <c r="M260" s="241">
        <v>20</v>
      </c>
      <c r="N260" s="237">
        <f t="shared" si="106"/>
        <v>0.25</v>
      </c>
      <c r="O260" s="241">
        <f t="shared" si="109"/>
        <v>25</v>
      </c>
      <c r="P260" s="241">
        <f t="shared" si="110"/>
        <v>50</v>
      </c>
      <c r="Q260" s="234">
        <v>37539</v>
      </c>
      <c r="S260" s="282" t="s">
        <v>33</v>
      </c>
      <c r="T260" s="126"/>
    </row>
    <row r="261" spans="1:20" s="61" customFormat="1" ht="15" customHeight="1" x14ac:dyDescent="0.25">
      <c r="A261" s="231" t="s">
        <v>112</v>
      </c>
      <c r="B261" s="374" t="s">
        <v>235</v>
      </c>
      <c r="C261" s="375"/>
      <c r="D261" s="375"/>
      <c r="E261" s="375"/>
      <c r="F261" s="375"/>
      <c r="G261" s="375"/>
      <c r="H261" s="375"/>
      <c r="I261" s="375"/>
      <c r="J261" s="376"/>
      <c r="K261" s="239" t="s">
        <v>74</v>
      </c>
      <c r="L261" s="246">
        <v>1</v>
      </c>
      <c r="M261" s="241">
        <v>20</v>
      </c>
      <c r="N261" s="237">
        <f t="shared" si="106"/>
        <v>0.25</v>
      </c>
      <c r="O261" s="241">
        <f t="shared" si="109"/>
        <v>25</v>
      </c>
      <c r="P261" s="241">
        <f t="shared" si="110"/>
        <v>25</v>
      </c>
      <c r="Q261" s="234">
        <v>37539</v>
      </c>
      <c r="S261" s="282" t="s">
        <v>33</v>
      </c>
      <c r="T261" s="126"/>
    </row>
    <row r="262" spans="1:20" s="61" customFormat="1" ht="15" customHeight="1" x14ac:dyDescent="0.25">
      <c r="A262" s="231" t="s">
        <v>113</v>
      </c>
      <c r="B262" s="374" t="s">
        <v>236</v>
      </c>
      <c r="C262" s="375"/>
      <c r="D262" s="375"/>
      <c r="E262" s="375"/>
      <c r="F262" s="375"/>
      <c r="G262" s="375"/>
      <c r="H262" s="375"/>
      <c r="I262" s="375"/>
      <c r="J262" s="376"/>
      <c r="K262" s="239" t="s">
        <v>74</v>
      </c>
      <c r="L262" s="246">
        <v>1</v>
      </c>
      <c r="M262" s="241">
        <v>20</v>
      </c>
      <c r="N262" s="237">
        <f t="shared" si="106"/>
        <v>0.25</v>
      </c>
      <c r="O262" s="241">
        <f t="shared" si="109"/>
        <v>25</v>
      </c>
      <c r="P262" s="241">
        <f t="shared" si="110"/>
        <v>25</v>
      </c>
      <c r="Q262" s="234">
        <v>37539</v>
      </c>
      <c r="S262" s="282" t="s">
        <v>33</v>
      </c>
      <c r="T262" s="126"/>
    </row>
    <row r="263" spans="1:20" s="61" customFormat="1" ht="15" customHeight="1" x14ac:dyDescent="0.25">
      <c r="A263" s="231" t="s">
        <v>836</v>
      </c>
      <c r="B263" s="374" t="s">
        <v>237</v>
      </c>
      <c r="C263" s="375"/>
      <c r="D263" s="375"/>
      <c r="E263" s="375"/>
      <c r="F263" s="375"/>
      <c r="G263" s="375"/>
      <c r="H263" s="375"/>
      <c r="I263" s="375"/>
      <c r="J263" s="376"/>
      <c r="K263" s="239" t="s">
        <v>74</v>
      </c>
      <c r="L263" s="246">
        <v>2</v>
      </c>
      <c r="M263" s="241">
        <v>20</v>
      </c>
      <c r="N263" s="237">
        <f t="shared" si="106"/>
        <v>0.25</v>
      </c>
      <c r="O263" s="241">
        <f t="shared" si="109"/>
        <v>25</v>
      </c>
      <c r="P263" s="241">
        <f t="shared" si="110"/>
        <v>50</v>
      </c>
      <c r="Q263" s="234">
        <v>37539</v>
      </c>
      <c r="S263" s="282" t="s">
        <v>33</v>
      </c>
      <c r="T263" s="126"/>
    </row>
    <row r="264" spans="1:20" s="61" customFormat="1" ht="15" customHeight="1" x14ac:dyDescent="0.25">
      <c r="A264" s="231" t="s">
        <v>837</v>
      </c>
      <c r="B264" s="374" t="s">
        <v>238</v>
      </c>
      <c r="C264" s="375"/>
      <c r="D264" s="375"/>
      <c r="E264" s="375"/>
      <c r="F264" s="375"/>
      <c r="G264" s="375"/>
      <c r="H264" s="375"/>
      <c r="I264" s="375"/>
      <c r="J264" s="376"/>
      <c r="K264" s="239" t="s">
        <v>74</v>
      </c>
      <c r="L264" s="246">
        <v>7</v>
      </c>
      <c r="M264" s="241">
        <v>23.13</v>
      </c>
      <c r="N264" s="237">
        <f t="shared" si="106"/>
        <v>0.25</v>
      </c>
      <c r="O264" s="241">
        <f t="shared" si="109"/>
        <v>28.912499999999998</v>
      </c>
      <c r="P264" s="241">
        <f t="shared" si="110"/>
        <v>202.38749999999999</v>
      </c>
      <c r="Q264" s="234">
        <v>37556</v>
      </c>
      <c r="S264" s="282" t="s">
        <v>33</v>
      </c>
      <c r="T264" s="126"/>
    </row>
    <row r="265" spans="1:20" s="61" customFormat="1" ht="15" customHeight="1" x14ac:dyDescent="0.25">
      <c r="A265" s="231" t="s">
        <v>838</v>
      </c>
      <c r="B265" s="374" t="s">
        <v>239</v>
      </c>
      <c r="C265" s="375"/>
      <c r="D265" s="375"/>
      <c r="E265" s="375"/>
      <c r="F265" s="375"/>
      <c r="G265" s="375"/>
      <c r="H265" s="375"/>
      <c r="I265" s="375"/>
      <c r="J265" s="376"/>
      <c r="K265" s="239" t="s">
        <v>74</v>
      </c>
      <c r="L265" s="246">
        <v>1</v>
      </c>
      <c r="M265" s="241">
        <v>37.29</v>
      </c>
      <c r="N265" s="237">
        <f t="shared" si="106"/>
        <v>0.25</v>
      </c>
      <c r="O265" s="241">
        <f t="shared" si="109"/>
        <v>46.612499999999997</v>
      </c>
      <c r="P265" s="241">
        <f t="shared" si="110"/>
        <v>46.612499999999997</v>
      </c>
      <c r="Q265" s="234">
        <v>37558</v>
      </c>
      <c r="S265" s="282" t="s">
        <v>33</v>
      </c>
      <c r="T265" s="126"/>
    </row>
    <row r="266" spans="1:20" s="61" customFormat="1" ht="15" customHeight="1" x14ac:dyDescent="0.25">
      <c r="A266" s="231" t="s">
        <v>839</v>
      </c>
      <c r="B266" s="374" t="s">
        <v>240</v>
      </c>
      <c r="C266" s="375"/>
      <c r="D266" s="375"/>
      <c r="E266" s="375"/>
      <c r="F266" s="375"/>
      <c r="G266" s="375"/>
      <c r="H266" s="375"/>
      <c r="I266" s="375"/>
      <c r="J266" s="376"/>
      <c r="K266" s="239" t="s">
        <v>74</v>
      </c>
      <c r="L266" s="246">
        <v>1</v>
      </c>
      <c r="M266" s="241">
        <v>20</v>
      </c>
      <c r="N266" s="237">
        <f t="shared" si="106"/>
        <v>0.25</v>
      </c>
      <c r="O266" s="241">
        <f t="shared" si="109"/>
        <v>25</v>
      </c>
      <c r="P266" s="241">
        <f t="shared" si="110"/>
        <v>25</v>
      </c>
      <c r="Q266" s="234">
        <v>37539</v>
      </c>
      <c r="S266" s="282" t="s">
        <v>33</v>
      </c>
      <c r="T266" s="126"/>
    </row>
    <row r="267" spans="1:20" s="61" customFormat="1" ht="15" customHeight="1" x14ac:dyDescent="0.25">
      <c r="A267" s="231" t="s">
        <v>840</v>
      </c>
      <c r="B267" s="374" t="s">
        <v>241</v>
      </c>
      <c r="C267" s="375"/>
      <c r="D267" s="375"/>
      <c r="E267" s="375"/>
      <c r="F267" s="375"/>
      <c r="G267" s="375"/>
      <c r="H267" s="375"/>
      <c r="I267" s="375"/>
      <c r="J267" s="376"/>
      <c r="K267" s="239" t="s">
        <v>74</v>
      </c>
      <c r="L267" s="246">
        <v>1</v>
      </c>
      <c r="M267" s="241">
        <v>20</v>
      </c>
      <c r="N267" s="237">
        <f t="shared" si="106"/>
        <v>0.25</v>
      </c>
      <c r="O267" s="241">
        <f t="shared" si="109"/>
        <v>25</v>
      </c>
      <c r="P267" s="241">
        <f t="shared" si="110"/>
        <v>25</v>
      </c>
      <c r="Q267" s="234">
        <v>37539</v>
      </c>
      <c r="S267" s="282" t="s">
        <v>33</v>
      </c>
      <c r="T267" s="126"/>
    </row>
    <row r="268" spans="1:20" s="61" customFormat="1" ht="15" customHeight="1" x14ac:dyDescent="0.25">
      <c r="A268" s="231" t="s">
        <v>841</v>
      </c>
      <c r="B268" s="356" t="s">
        <v>242</v>
      </c>
      <c r="C268" s="357"/>
      <c r="D268" s="357"/>
      <c r="E268" s="357"/>
      <c r="F268" s="357"/>
      <c r="G268" s="357"/>
      <c r="H268" s="357"/>
      <c r="I268" s="357"/>
      <c r="J268" s="358"/>
      <c r="K268" s="239" t="s">
        <v>74</v>
      </c>
      <c r="L268" s="246">
        <v>2</v>
      </c>
      <c r="M268" s="241">
        <v>140.65</v>
      </c>
      <c r="N268" s="237">
        <f t="shared" si="106"/>
        <v>0.25</v>
      </c>
      <c r="O268" s="241">
        <f t="shared" si="109"/>
        <v>175.8125</v>
      </c>
      <c r="P268" s="241">
        <f t="shared" si="110"/>
        <v>351.625</v>
      </c>
      <c r="Q268" s="234">
        <v>83635</v>
      </c>
      <c r="S268" s="282" t="s">
        <v>33</v>
      </c>
      <c r="T268" s="126"/>
    </row>
    <row r="269" spans="1:20" s="61" customFormat="1" ht="15" customHeight="1" x14ac:dyDescent="0.25">
      <c r="A269" s="231" t="s">
        <v>842</v>
      </c>
      <c r="B269" s="356" t="s">
        <v>586</v>
      </c>
      <c r="C269" s="357"/>
      <c r="D269" s="357"/>
      <c r="E269" s="357"/>
      <c r="F269" s="357"/>
      <c r="G269" s="357"/>
      <c r="H269" s="357"/>
      <c r="I269" s="357"/>
      <c r="J269" s="358"/>
      <c r="K269" s="239" t="s">
        <v>74</v>
      </c>
      <c r="L269" s="246">
        <v>5</v>
      </c>
      <c r="M269" s="241">
        <v>32.92</v>
      </c>
      <c r="N269" s="237">
        <f t="shared" si="106"/>
        <v>0.25</v>
      </c>
      <c r="O269" s="241">
        <f t="shared" si="109"/>
        <v>41.150000000000006</v>
      </c>
      <c r="P269" s="241">
        <f t="shared" si="110"/>
        <v>205.75000000000003</v>
      </c>
      <c r="Q269" s="234">
        <v>97599</v>
      </c>
      <c r="R269" s="61" t="s">
        <v>34</v>
      </c>
      <c r="S269" s="282" t="s">
        <v>33</v>
      </c>
      <c r="T269" s="126"/>
    </row>
    <row r="270" spans="1:20" s="61" customFormat="1" ht="24.95" customHeight="1" x14ac:dyDescent="0.25">
      <c r="A270" s="231" t="s">
        <v>843</v>
      </c>
      <c r="B270" s="356" t="s">
        <v>594</v>
      </c>
      <c r="C270" s="357"/>
      <c r="D270" s="357"/>
      <c r="E270" s="357"/>
      <c r="F270" s="357"/>
      <c r="G270" s="357"/>
      <c r="H270" s="357"/>
      <c r="I270" s="357"/>
      <c r="J270" s="358"/>
      <c r="K270" s="239" t="s">
        <v>74</v>
      </c>
      <c r="L270" s="246">
        <v>5</v>
      </c>
      <c r="M270" s="241">
        <v>107.99</v>
      </c>
      <c r="N270" s="237">
        <f t="shared" ref="N270:N272" si="111">$Q$3</f>
        <v>0.25</v>
      </c>
      <c r="O270" s="241">
        <f t="shared" si="109"/>
        <v>134.98749999999998</v>
      </c>
      <c r="P270" s="241">
        <f t="shared" si="110"/>
        <v>674.93749999999989</v>
      </c>
      <c r="Q270" s="234">
        <v>93141</v>
      </c>
      <c r="S270" s="282" t="s">
        <v>33</v>
      </c>
      <c r="T270" s="126"/>
    </row>
    <row r="271" spans="1:20" s="247" customFormat="1" ht="15" customHeight="1" x14ac:dyDescent="0.25">
      <c r="A271" s="231" t="s">
        <v>866</v>
      </c>
      <c r="B271" s="404" t="s">
        <v>868</v>
      </c>
      <c r="C271" s="405"/>
      <c r="D271" s="405"/>
      <c r="E271" s="405"/>
      <c r="F271" s="405"/>
      <c r="G271" s="405"/>
      <c r="H271" s="405"/>
      <c r="I271" s="405"/>
      <c r="J271" s="406"/>
      <c r="K271" s="325" t="s">
        <v>77</v>
      </c>
      <c r="L271" s="337">
        <f>SUM(L258:L267)*0.25</f>
        <v>4.5</v>
      </c>
      <c r="M271" s="325">
        <v>17.22</v>
      </c>
      <c r="N271" s="326">
        <f t="shared" si="111"/>
        <v>0.25</v>
      </c>
      <c r="O271" s="325">
        <f t="shared" ref="O271:O272" si="112">(1+N271)*M271</f>
        <v>21.524999999999999</v>
      </c>
      <c r="P271" s="325">
        <f t="shared" ref="P271:P272" si="113">L271*O271</f>
        <v>96.862499999999997</v>
      </c>
      <c r="Q271" s="327">
        <v>88309</v>
      </c>
      <c r="S271" s="282" t="s">
        <v>33</v>
      </c>
      <c r="T271" s="126"/>
    </row>
    <row r="272" spans="1:20" s="247" customFormat="1" ht="15" customHeight="1" x14ac:dyDescent="0.25">
      <c r="A272" s="231" t="s">
        <v>867</v>
      </c>
      <c r="B272" s="404" t="s">
        <v>869</v>
      </c>
      <c r="C272" s="405"/>
      <c r="D272" s="405"/>
      <c r="E272" s="405"/>
      <c r="F272" s="405"/>
      <c r="G272" s="405"/>
      <c r="H272" s="405"/>
      <c r="I272" s="405"/>
      <c r="J272" s="406"/>
      <c r="K272" s="325" t="s">
        <v>77</v>
      </c>
      <c r="L272" s="337">
        <f>L271</f>
        <v>4.5</v>
      </c>
      <c r="M272" s="325">
        <v>12.29</v>
      </c>
      <c r="N272" s="326">
        <f t="shared" si="111"/>
        <v>0.25</v>
      </c>
      <c r="O272" s="325">
        <f t="shared" si="112"/>
        <v>15.362499999999999</v>
      </c>
      <c r="P272" s="325">
        <f t="shared" si="113"/>
        <v>69.131249999999994</v>
      </c>
      <c r="Q272" s="327">
        <v>88316</v>
      </c>
      <c r="S272" s="282" t="s">
        <v>33</v>
      </c>
      <c r="T272" s="126"/>
    </row>
    <row r="273" spans="1:19" ht="15" customHeight="1" x14ac:dyDescent="0.25">
      <c r="A273" s="235">
        <v>14</v>
      </c>
      <c r="B273" s="362" t="s">
        <v>43</v>
      </c>
      <c r="C273" s="363"/>
      <c r="D273" s="363"/>
      <c r="E273" s="363"/>
      <c r="F273" s="363"/>
      <c r="G273" s="363"/>
      <c r="H273" s="363"/>
      <c r="I273" s="363"/>
      <c r="J273" s="363"/>
      <c r="K273" s="363"/>
      <c r="L273" s="363"/>
      <c r="M273" s="363"/>
      <c r="N273" s="49"/>
      <c r="O273" s="50"/>
      <c r="P273" s="42">
        <f>SUM(P274:P278)</f>
        <v>17237.258245000001</v>
      </c>
      <c r="Q273" s="55"/>
      <c r="S273" s="282"/>
    </row>
    <row r="274" spans="1:19" ht="15" customHeight="1" x14ac:dyDescent="0.25">
      <c r="A274" s="231" t="s">
        <v>115</v>
      </c>
      <c r="B274" s="386" t="s">
        <v>335</v>
      </c>
      <c r="C274" s="386"/>
      <c r="D274" s="386"/>
      <c r="E274" s="386"/>
      <c r="F274" s="386"/>
      <c r="G274" s="386"/>
      <c r="H274" s="386"/>
      <c r="I274" s="386"/>
      <c r="J274" s="386"/>
      <c r="K274" s="239" t="s">
        <v>13</v>
      </c>
      <c r="L274" s="240">
        <v>402.48</v>
      </c>
      <c r="M274" s="241">
        <v>4.18</v>
      </c>
      <c r="N274" s="237">
        <f>$Q$3</f>
        <v>0.25</v>
      </c>
      <c r="O274" s="241">
        <f>(1+N274)*M274</f>
        <v>5.2249999999999996</v>
      </c>
      <c r="P274" s="241">
        <f t="shared" ref="P274:P275" si="114">L274*O274</f>
        <v>2102.9580000000001</v>
      </c>
      <c r="Q274" s="234" t="s">
        <v>336</v>
      </c>
      <c r="R274" s="61" t="s">
        <v>34</v>
      </c>
      <c r="S274" s="282" t="s">
        <v>34</v>
      </c>
    </row>
    <row r="275" spans="1:19" ht="15" customHeight="1" x14ac:dyDescent="0.25">
      <c r="A275" s="231" t="s">
        <v>116</v>
      </c>
      <c r="B275" s="374" t="s">
        <v>337</v>
      </c>
      <c r="C275" s="375"/>
      <c r="D275" s="375"/>
      <c r="E275" s="375"/>
      <c r="F275" s="375"/>
      <c r="G275" s="375"/>
      <c r="H275" s="375"/>
      <c r="I275" s="375"/>
      <c r="J275" s="376"/>
      <c r="K275" s="239" t="s">
        <v>302</v>
      </c>
      <c r="L275" s="240">
        <v>1</v>
      </c>
      <c r="M275" s="241">
        <v>839.45</v>
      </c>
      <c r="N275" s="237">
        <f>$Q$3</f>
        <v>0.25</v>
      </c>
      <c r="O275" s="241">
        <f t="shared" ref="O275" si="115">(1+N275)*M275</f>
        <v>1049.3125</v>
      </c>
      <c r="P275" s="241">
        <f t="shared" si="114"/>
        <v>1049.3125</v>
      </c>
      <c r="Q275" s="234" t="s">
        <v>334</v>
      </c>
      <c r="R275" s="61" t="s">
        <v>34</v>
      </c>
      <c r="S275" s="282" t="s">
        <v>34</v>
      </c>
    </row>
    <row r="276" spans="1:19" ht="15" customHeight="1" x14ac:dyDescent="0.25">
      <c r="A276" s="231" t="s">
        <v>117</v>
      </c>
      <c r="B276" s="374" t="s">
        <v>463</v>
      </c>
      <c r="C276" s="375"/>
      <c r="D276" s="375"/>
      <c r="E276" s="375"/>
      <c r="F276" s="375"/>
      <c r="G276" s="375"/>
      <c r="H276" s="375"/>
      <c r="I276" s="375"/>
      <c r="J276" s="376"/>
      <c r="K276" s="239" t="s">
        <v>13</v>
      </c>
      <c r="L276" s="240">
        <f>2.49*1.75+0.29*5.31</f>
        <v>5.8973999999999993</v>
      </c>
      <c r="M276" s="241">
        <v>16.54</v>
      </c>
      <c r="N276" s="237">
        <f>$Q$3</f>
        <v>0.25</v>
      </c>
      <c r="O276" s="241">
        <f t="shared" ref="O276" si="116">(1+N276)*M276</f>
        <v>20.674999999999997</v>
      </c>
      <c r="P276" s="241">
        <f t="shared" ref="P276" si="117">L276*O276</f>
        <v>121.92874499999996</v>
      </c>
      <c r="Q276" s="234" t="s">
        <v>462</v>
      </c>
      <c r="R276" s="61" t="s">
        <v>34</v>
      </c>
      <c r="S276" s="282" t="s">
        <v>34</v>
      </c>
    </row>
    <row r="277" spans="1:19" ht="24.95" customHeight="1" x14ac:dyDescent="0.25">
      <c r="A277" s="231" t="s">
        <v>118</v>
      </c>
      <c r="B277" s="386" t="s">
        <v>503</v>
      </c>
      <c r="C277" s="386"/>
      <c r="D277" s="386"/>
      <c r="E277" s="386"/>
      <c r="F277" s="386"/>
      <c r="G277" s="386"/>
      <c r="H277" s="386"/>
      <c r="I277" s="386"/>
      <c r="J277" s="386"/>
      <c r="K277" s="239" t="s">
        <v>13</v>
      </c>
      <c r="L277" s="240">
        <f>(1.8+2.5)*1.8</f>
        <v>7.74</v>
      </c>
      <c r="M277" s="241">
        <f>594.45+54.83</f>
        <v>649.28000000000009</v>
      </c>
      <c r="N277" s="237">
        <f t="shared" ref="N277:N278" si="118">$Q$3</f>
        <v>0.25</v>
      </c>
      <c r="O277" s="241">
        <f>(1+N277)*M277</f>
        <v>811.60000000000014</v>
      </c>
      <c r="P277" s="241">
        <f>L277*O277</f>
        <v>6281.7840000000015</v>
      </c>
      <c r="Q277" s="234" t="s">
        <v>504</v>
      </c>
      <c r="R277" s="61" t="s">
        <v>34</v>
      </c>
      <c r="S277" s="286" t="s">
        <v>644</v>
      </c>
    </row>
    <row r="278" spans="1:19" ht="15" customHeight="1" thickBot="1" x14ac:dyDescent="0.3">
      <c r="A278" s="231" t="s">
        <v>119</v>
      </c>
      <c r="B278" s="374" t="s">
        <v>668</v>
      </c>
      <c r="C278" s="375"/>
      <c r="D278" s="375"/>
      <c r="E278" s="375"/>
      <c r="F278" s="375"/>
      <c r="G278" s="375"/>
      <c r="H278" s="375"/>
      <c r="I278" s="375"/>
      <c r="J278" s="376"/>
      <c r="K278" s="239" t="s">
        <v>74</v>
      </c>
      <c r="L278" s="240">
        <f>ROUNDUP((1.6+9.485+0.29+0.29+1.74)/1.58,0)</f>
        <v>9</v>
      </c>
      <c r="M278" s="241">
        <v>682.78</v>
      </c>
      <c r="N278" s="237">
        <f t="shared" si="118"/>
        <v>0.25</v>
      </c>
      <c r="O278" s="241">
        <f t="shared" ref="O278" si="119">(1+N278)*M278</f>
        <v>853.47499999999991</v>
      </c>
      <c r="P278" s="241">
        <f t="shared" ref="P278" si="120">L278*O278</f>
        <v>7681.2749999999996</v>
      </c>
      <c r="Q278" s="234" t="s">
        <v>667</v>
      </c>
      <c r="R278" s="61" t="s">
        <v>34</v>
      </c>
      <c r="S278" s="282" t="s">
        <v>34</v>
      </c>
    </row>
    <row r="279" spans="1:19" ht="15.75" thickBot="1" x14ac:dyDescent="0.3">
      <c r="A279" s="397" t="s">
        <v>70</v>
      </c>
      <c r="B279" s="398"/>
      <c r="C279" s="398"/>
      <c r="D279" s="398"/>
      <c r="E279" s="398"/>
      <c r="F279" s="398"/>
      <c r="G279" s="398"/>
      <c r="H279" s="398"/>
      <c r="I279" s="398"/>
      <c r="J279" s="398"/>
      <c r="K279" s="398"/>
      <c r="L279" s="398"/>
      <c r="M279" s="398"/>
      <c r="N279" s="398"/>
      <c r="O279" s="399"/>
      <c r="P279" s="112">
        <f>SUM(P273,P257,P249,P203,P115,P96,P89,P79,P74,P62,P50,P25,P11,P6)</f>
        <v>506563.95806171093</v>
      </c>
      <c r="Q279" s="37"/>
      <c r="S279" s="285"/>
    </row>
    <row r="280" spans="1:19" ht="30" customHeight="1" x14ac:dyDescent="0.25">
      <c r="A280" s="401" t="s">
        <v>890</v>
      </c>
      <c r="B280" s="402" t="s">
        <v>892</v>
      </c>
      <c r="C280" s="402"/>
      <c r="D280" s="402"/>
      <c r="E280" s="402"/>
      <c r="F280" s="402"/>
      <c r="G280" s="402"/>
      <c r="H280" s="402"/>
      <c r="I280" s="402"/>
      <c r="J280" s="402"/>
      <c r="K280" s="402"/>
      <c r="L280" s="402"/>
      <c r="M280" s="402"/>
      <c r="N280" s="402"/>
      <c r="O280" s="402"/>
      <c r="P280" s="402"/>
      <c r="Q280" s="342"/>
    </row>
    <row r="281" spans="1:19" ht="30" customHeight="1" x14ac:dyDescent="0.25">
      <c r="A281" s="401"/>
      <c r="B281" s="403" t="s">
        <v>893</v>
      </c>
      <c r="C281" s="403"/>
      <c r="D281" s="403"/>
      <c r="E281" s="403"/>
      <c r="F281" s="403"/>
      <c r="G281" s="403"/>
      <c r="H281" s="403"/>
      <c r="I281" s="403"/>
      <c r="J281" s="403"/>
      <c r="K281" s="403"/>
      <c r="L281" s="403"/>
      <c r="M281" s="403"/>
      <c r="N281" s="403"/>
      <c r="O281" s="403"/>
      <c r="P281" s="403"/>
      <c r="Q281" s="342"/>
      <c r="S281" s="67"/>
    </row>
    <row r="282" spans="1:19" x14ac:dyDescent="0.25">
      <c r="B282" s="400"/>
      <c r="C282" s="400"/>
      <c r="D282" s="400"/>
      <c r="E282" s="400"/>
      <c r="F282" s="400"/>
      <c r="G282" s="400"/>
      <c r="H282" s="400"/>
      <c r="I282" s="400"/>
      <c r="J282" s="400"/>
      <c r="K282" s="400"/>
      <c r="L282" s="400"/>
      <c r="M282" s="400"/>
      <c r="N282" s="400"/>
      <c r="O282" s="400"/>
      <c r="P282" s="400"/>
      <c r="Q282" s="400"/>
      <c r="R282" s="128"/>
      <c r="S282" s="67"/>
    </row>
    <row r="283" spans="1:19" x14ac:dyDescent="0.25">
      <c r="B283" s="400"/>
      <c r="C283" s="400"/>
      <c r="D283" s="400"/>
      <c r="E283" s="400"/>
      <c r="F283" s="400"/>
      <c r="G283" s="400"/>
      <c r="H283" s="400"/>
      <c r="I283" s="400"/>
      <c r="J283" s="400"/>
      <c r="K283" s="400"/>
      <c r="L283" s="400"/>
      <c r="M283" s="400"/>
      <c r="N283" s="400"/>
      <c r="O283" s="400"/>
      <c r="P283" s="400"/>
      <c r="Q283" s="400"/>
      <c r="R283" s="128"/>
      <c r="S283" s="67"/>
    </row>
    <row r="284" spans="1:19" x14ac:dyDescent="0.25">
      <c r="B284" s="400"/>
      <c r="C284" s="400"/>
      <c r="D284" s="400"/>
      <c r="E284" s="400"/>
      <c r="F284" s="400"/>
      <c r="G284" s="400"/>
      <c r="H284" s="400"/>
      <c r="I284" s="400"/>
      <c r="J284" s="400"/>
      <c r="K284" s="400"/>
      <c r="L284" s="400"/>
      <c r="M284" s="400"/>
      <c r="N284" s="400"/>
      <c r="O284" s="400"/>
      <c r="P284" s="400"/>
      <c r="Q284" s="400"/>
    </row>
    <row r="288" spans="1:19" x14ac:dyDescent="0.25">
      <c r="P288" s="290"/>
    </row>
    <row r="294" spans="18:18" x14ac:dyDescent="0.25">
      <c r="R294" s="247"/>
    </row>
    <row r="296" spans="18:18" x14ac:dyDescent="0.25">
      <c r="R296" s="247"/>
    </row>
    <row r="297" spans="18:18" x14ac:dyDescent="0.25">
      <c r="R297" s="247"/>
    </row>
    <row r="298" spans="18:18" x14ac:dyDescent="0.25">
      <c r="R298" s="247"/>
    </row>
    <row r="314" spans="18:18" x14ac:dyDescent="0.25">
      <c r="R314" s="247"/>
    </row>
    <row r="315" spans="18:18" x14ac:dyDescent="0.25">
      <c r="R315" s="247"/>
    </row>
    <row r="316" spans="18:18" x14ac:dyDescent="0.25">
      <c r="R316" s="247"/>
    </row>
  </sheetData>
  <mergeCells count="289">
    <mergeCell ref="B256:J256"/>
    <mergeCell ref="B271:J271"/>
    <mergeCell ref="B272:J272"/>
    <mergeCell ref="A1:Q1"/>
    <mergeCell ref="B167:J167"/>
    <mergeCell ref="B168:J168"/>
    <mergeCell ref="B169:J169"/>
    <mergeCell ref="U112:V112"/>
    <mergeCell ref="B124:J124"/>
    <mergeCell ref="B125:J125"/>
    <mergeCell ref="B126:J126"/>
    <mergeCell ref="B127:J127"/>
    <mergeCell ref="B139:J139"/>
    <mergeCell ref="B140:J140"/>
    <mergeCell ref="B141:J141"/>
    <mergeCell ref="B115:M115"/>
    <mergeCell ref="B142:J142"/>
    <mergeCell ref="B143:J143"/>
    <mergeCell ref="B133:J133"/>
    <mergeCell ref="B134:J134"/>
    <mergeCell ref="B135:J135"/>
    <mergeCell ref="B136:J136"/>
    <mergeCell ref="B157:J157"/>
    <mergeCell ref="B158:J158"/>
    <mergeCell ref="B159:J159"/>
    <mergeCell ref="B160:J160"/>
    <mergeCell ref="B128:J128"/>
    <mergeCell ref="A279:O279"/>
    <mergeCell ref="B245:J245"/>
    <mergeCell ref="B246:J246"/>
    <mergeCell ref="B148:J148"/>
    <mergeCell ref="B144:J144"/>
    <mergeCell ref="B145:J145"/>
    <mergeCell ref="B146:J146"/>
    <mergeCell ref="B147:J147"/>
    <mergeCell ref="B247:J247"/>
    <mergeCell ref="B248:J248"/>
    <mergeCell ref="B224:J224"/>
    <mergeCell ref="B174:J174"/>
    <mergeCell ref="B175:J175"/>
    <mergeCell ref="B176:J176"/>
    <mergeCell ref="B203:M203"/>
    <mergeCell ref="B183:J183"/>
    <mergeCell ref="B211:J211"/>
    <mergeCell ref="B207:J207"/>
    <mergeCell ref="B170:J170"/>
    <mergeCell ref="B171:J171"/>
    <mergeCell ref="B172:J172"/>
    <mergeCell ref="B214:J214"/>
    <mergeCell ref="B173:J173"/>
    <mergeCell ref="B184:J184"/>
    <mergeCell ref="B179:J179"/>
    <mergeCell ref="B180:J180"/>
    <mergeCell ref="B181:J181"/>
    <mergeCell ref="B182:J182"/>
    <mergeCell ref="B186:J186"/>
    <mergeCell ref="B258:J258"/>
    <mergeCell ref="B252:J252"/>
    <mergeCell ref="B196:J196"/>
    <mergeCell ref="B187:J187"/>
    <mergeCell ref="B195:J195"/>
    <mergeCell ref="B194:J194"/>
    <mergeCell ref="B226:J226"/>
    <mergeCell ref="B225:J225"/>
    <mergeCell ref="B212:J212"/>
    <mergeCell ref="B227:J227"/>
    <mergeCell ref="B228:J228"/>
    <mergeCell ref="B206:J206"/>
    <mergeCell ref="B209:J209"/>
    <mergeCell ref="B210:J210"/>
    <mergeCell ref="B215:J215"/>
    <mergeCell ref="B216:J216"/>
    <mergeCell ref="B189:J189"/>
    <mergeCell ref="B190:J190"/>
    <mergeCell ref="B191:J191"/>
    <mergeCell ref="B192:J192"/>
    <mergeCell ref="B193:J193"/>
    <mergeCell ref="B20:J20"/>
    <mergeCell ref="B54:J54"/>
    <mergeCell ref="B52:J52"/>
    <mergeCell ref="B60:J60"/>
    <mergeCell ref="B59:J59"/>
    <mergeCell ref="B21:J21"/>
    <mergeCell ref="B36:J36"/>
    <mergeCell ref="B37:J37"/>
    <mergeCell ref="B50:M50"/>
    <mergeCell ref="B41:J41"/>
    <mergeCell ref="B30:J30"/>
    <mergeCell ref="B26:J26"/>
    <mergeCell ref="B42:J42"/>
    <mergeCell ref="B44:J44"/>
    <mergeCell ref="B38:J38"/>
    <mergeCell ref="B43:J43"/>
    <mergeCell ref="B185:J185"/>
    <mergeCell ref="B177:J177"/>
    <mergeCell ref="B178:J178"/>
    <mergeCell ref="B265:J265"/>
    <mergeCell ref="B278:J278"/>
    <mergeCell ref="B259:J259"/>
    <mergeCell ref="B260:J260"/>
    <mergeCell ref="B266:J266"/>
    <mergeCell ref="B276:J276"/>
    <mergeCell ref="B274:J274"/>
    <mergeCell ref="B275:J275"/>
    <mergeCell ref="B267:J267"/>
    <mergeCell ref="B268:J268"/>
    <mergeCell ref="B269:J269"/>
    <mergeCell ref="B270:J270"/>
    <mergeCell ref="B261:J261"/>
    <mergeCell ref="B273:M273"/>
    <mergeCell ref="B277:J277"/>
    <mergeCell ref="B263:J263"/>
    <mergeCell ref="B264:J264"/>
    <mergeCell ref="A4:A5"/>
    <mergeCell ref="B4:J5"/>
    <mergeCell ref="L4:L5"/>
    <mergeCell ref="B25:M25"/>
    <mergeCell ref="B150:J150"/>
    <mergeCell ref="B151:J151"/>
    <mergeCell ref="B91:J91"/>
    <mergeCell ref="B92:J92"/>
    <mergeCell ref="B94:J94"/>
    <mergeCell ref="B117:J117"/>
    <mergeCell ref="B118:J118"/>
    <mergeCell ref="B119:J119"/>
    <mergeCell ref="B138:J138"/>
    <mergeCell ref="B120:J120"/>
    <mergeCell ref="B121:J121"/>
    <mergeCell ref="B122:J122"/>
    <mergeCell ref="B87:J87"/>
    <mergeCell ref="B53:J53"/>
    <mergeCell ref="B45:J45"/>
    <mergeCell ref="B14:J14"/>
    <mergeCell ref="B49:J49"/>
    <mergeCell ref="Q4:Q5"/>
    <mergeCell ref="K4:K5"/>
    <mergeCell ref="M4:P4"/>
    <mergeCell ref="B6:M6"/>
    <mergeCell ref="B9:J9"/>
    <mergeCell ref="B7:J7"/>
    <mergeCell ref="B8:J8"/>
    <mergeCell ref="B10:J10"/>
    <mergeCell ref="B12:J12"/>
    <mergeCell ref="B11:M11"/>
    <mergeCell ref="B46:J46"/>
    <mergeCell ref="B27:J27"/>
    <mergeCell ref="B28:J28"/>
    <mergeCell ref="B29:J29"/>
    <mergeCell ref="B47:J47"/>
    <mergeCell ref="B48:J48"/>
    <mergeCell ref="B31:J31"/>
    <mergeCell ref="B32:J32"/>
    <mergeCell ref="B33:J33"/>
    <mergeCell ref="B34:J34"/>
    <mergeCell ref="B35:J35"/>
    <mergeCell ref="B39:J39"/>
    <mergeCell ref="B40:J40"/>
    <mergeCell ref="B13:J13"/>
    <mergeCell ref="B15:J15"/>
    <mergeCell ref="B208:J208"/>
    <mergeCell ref="B18:J18"/>
    <mergeCell ref="B17:J17"/>
    <mergeCell ref="B16:J16"/>
    <mergeCell ref="B19:J19"/>
    <mergeCell ref="B23:J23"/>
    <mergeCell ref="B24:J24"/>
    <mergeCell ref="B22:J22"/>
    <mergeCell ref="B100:J100"/>
    <mergeCell ref="B93:J93"/>
    <mergeCell ref="B152:J152"/>
    <mergeCell ref="B153:J153"/>
    <mergeCell ref="B154:J154"/>
    <mergeCell ref="B155:J155"/>
    <mergeCell ref="B111:J111"/>
    <mergeCell ref="B110:J110"/>
    <mergeCell ref="B51:J51"/>
    <mergeCell ref="B71:J71"/>
    <mergeCell ref="B76:J76"/>
    <mergeCell ref="B74:M74"/>
    <mergeCell ref="B72:J72"/>
    <mergeCell ref="B242:J242"/>
    <mergeCell ref="B243:J243"/>
    <mergeCell ref="B244:J244"/>
    <mergeCell ref="B239:J239"/>
    <mergeCell ref="B240:J240"/>
    <mergeCell ref="B241:J241"/>
    <mergeCell ref="B238:J238"/>
    <mergeCell ref="B220:J220"/>
    <mergeCell ref="B221:J221"/>
    <mergeCell ref="B222:J222"/>
    <mergeCell ref="B223:J223"/>
    <mergeCell ref="B237:J237"/>
    <mergeCell ref="B230:J230"/>
    <mergeCell ref="B231:J231"/>
    <mergeCell ref="B232:J232"/>
    <mergeCell ref="B235:J235"/>
    <mergeCell ref="B233:J233"/>
    <mergeCell ref="B234:J234"/>
    <mergeCell ref="B229:J229"/>
    <mergeCell ref="B236:J236"/>
    <mergeCell ref="B217:J217"/>
    <mergeCell ref="B213:J213"/>
    <mergeCell ref="B123:J123"/>
    <mergeCell ref="B188:J188"/>
    <mergeCell ref="B70:J70"/>
    <mergeCell ref="B64:J64"/>
    <mergeCell ref="B57:J57"/>
    <mergeCell ref="B58:J58"/>
    <mergeCell ref="B61:J61"/>
    <mergeCell ref="B55:J55"/>
    <mergeCell ref="B65:J65"/>
    <mergeCell ref="B68:J68"/>
    <mergeCell ref="B69:J69"/>
    <mergeCell ref="B66:J66"/>
    <mergeCell ref="B62:M62"/>
    <mergeCell ref="B56:J56"/>
    <mergeCell ref="B67:J67"/>
    <mergeCell ref="B63:J63"/>
    <mergeCell ref="B81:J81"/>
    <mergeCell ref="B83:J83"/>
    <mergeCell ref="B84:J84"/>
    <mergeCell ref="B86:J86"/>
    <mergeCell ref="B149:J149"/>
    <mergeCell ref="B77:J77"/>
    <mergeCell ref="B78:J78"/>
    <mergeCell ref="B163:J163"/>
    <mergeCell ref="B164:J164"/>
    <mergeCell ref="B130:J130"/>
    <mergeCell ref="B131:J131"/>
    <mergeCell ref="B132:J132"/>
    <mergeCell ref="B82:J82"/>
    <mergeCell ref="B85:J85"/>
    <mergeCell ref="B116:J116"/>
    <mergeCell ref="B99:J99"/>
    <mergeCell ref="B106:J106"/>
    <mergeCell ref="B105:J105"/>
    <mergeCell ref="B95:J95"/>
    <mergeCell ref="B97:J97"/>
    <mergeCell ref="B129:J129"/>
    <mergeCell ref="B114:J114"/>
    <mergeCell ref="B103:J103"/>
    <mergeCell ref="B165:J165"/>
    <mergeCell ref="B166:J166"/>
    <mergeCell ref="A66:A69"/>
    <mergeCell ref="B73:J73"/>
    <mergeCell ref="B161:J161"/>
    <mergeCell ref="B162:J162"/>
    <mergeCell ref="B107:J107"/>
    <mergeCell ref="B156:J156"/>
    <mergeCell ref="B104:J104"/>
    <mergeCell ref="B96:M96"/>
    <mergeCell ref="B108:J108"/>
    <mergeCell ref="B89:M89"/>
    <mergeCell ref="B90:J90"/>
    <mergeCell ref="B113:J113"/>
    <mergeCell ref="B101:J101"/>
    <mergeCell ref="B112:J112"/>
    <mergeCell ref="B79:M79"/>
    <mergeCell ref="B75:J75"/>
    <mergeCell ref="B98:J98"/>
    <mergeCell ref="B80:J80"/>
    <mergeCell ref="B137:J137"/>
    <mergeCell ref="B88:J88"/>
    <mergeCell ref="B102:J102"/>
    <mergeCell ref="B109:J109"/>
    <mergeCell ref="B283:Q283"/>
    <mergeCell ref="B284:Q284"/>
    <mergeCell ref="A280:A281"/>
    <mergeCell ref="B280:P280"/>
    <mergeCell ref="B281:P281"/>
    <mergeCell ref="B197:J197"/>
    <mergeCell ref="B198:J198"/>
    <mergeCell ref="B199:J199"/>
    <mergeCell ref="B200:J200"/>
    <mergeCell ref="B201:J201"/>
    <mergeCell ref="B202:J202"/>
    <mergeCell ref="B282:Q282"/>
    <mergeCell ref="B262:J262"/>
    <mergeCell ref="B253:J253"/>
    <mergeCell ref="B255:J255"/>
    <mergeCell ref="B249:M249"/>
    <mergeCell ref="B204:J204"/>
    <mergeCell ref="B205:J205"/>
    <mergeCell ref="B218:J218"/>
    <mergeCell ref="B219:J219"/>
    <mergeCell ref="B254:J254"/>
    <mergeCell ref="B250:J250"/>
    <mergeCell ref="B251:J251"/>
    <mergeCell ref="B257:M257"/>
  </mergeCells>
  <pageMargins left="0.51181102362204722" right="0.51181102362204722" top="1.3779527559055118" bottom="0.78740157480314965" header="0.31496062992125984" footer="0.31496062992125984"/>
  <pageSetup paperSize="9" scale="76" fitToHeight="5" orientation="landscape" horizontalDpi="1200" verticalDpi="1200" r:id="rId1"/>
  <headerFooter>
    <oddHeader>&amp;L&amp;G</oddHeader>
    <oddFooter>&amp;LSINAPI com desoneração-08/2018; SETOP -07/2018; SUDECAP-06/2018;COPASA-08/2018&amp;C&amp;10Página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0"/>
  <sheetViews>
    <sheetView topLeftCell="A238" zoomScale="90" zoomScaleNormal="90" zoomScalePageLayoutView="70" workbookViewId="0">
      <selection activeCell="L291" sqref="L291"/>
    </sheetView>
  </sheetViews>
  <sheetFormatPr defaultColWidth="9.140625" defaultRowHeight="15" x14ac:dyDescent="0.25"/>
  <cols>
    <col min="1" max="11" width="9.140625" style="58"/>
    <col min="12" max="12" width="13.42578125" style="64" customWidth="1"/>
    <col min="13" max="13" width="50.42578125" style="184" customWidth="1"/>
    <col min="14" max="14" width="10.7109375" style="58" customWidth="1"/>
    <col min="15" max="16384" width="9.140625" style="58"/>
  </cols>
  <sheetData>
    <row r="1" spans="1:21" ht="16.5" thickBot="1" x14ac:dyDescent="0.3">
      <c r="A1" s="343" t="s">
        <v>152</v>
      </c>
      <c r="B1" s="344"/>
      <c r="C1" s="344"/>
      <c r="D1" s="344"/>
      <c r="E1" s="413"/>
      <c r="F1" s="413"/>
      <c r="G1" s="413"/>
      <c r="H1" s="413"/>
      <c r="I1" s="413"/>
      <c r="J1" s="413"/>
      <c r="K1" s="413"/>
      <c r="L1" s="413"/>
      <c r="M1" s="414"/>
    </row>
    <row r="2" spans="1:21" x14ac:dyDescent="0.25">
      <c r="A2" s="422" t="s">
        <v>0</v>
      </c>
      <c r="B2" s="423"/>
      <c r="C2" s="423"/>
      <c r="D2" s="423"/>
      <c r="E2" s="415" t="str">
        <f>'PLANILHA ORÇAMENTÁRIA'!E2:N2</f>
        <v>VELÓRIO MUNICIPAL - SERRANIA/MG</v>
      </c>
      <c r="F2" s="415"/>
      <c r="G2" s="415"/>
      <c r="H2" s="415"/>
      <c r="I2" s="415"/>
      <c r="J2" s="415"/>
      <c r="K2" s="415"/>
      <c r="L2" s="415"/>
      <c r="M2" s="416"/>
    </row>
    <row r="3" spans="1:21" ht="15.75" thickBot="1" x14ac:dyDescent="0.3">
      <c r="A3" s="424" t="s">
        <v>2</v>
      </c>
      <c r="B3" s="425"/>
      <c r="C3" s="425"/>
      <c r="D3" s="425"/>
      <c r="E3" s="415" t="s">
        <v>76</v>
      </c>
      <c r="F3" s="415"/>
      <c r="G3" s="415"/>
      <c r="H3" s="415"/>
      <c r="I3" s="415"/>
      <c r="J3" s="415"/>
      <c r="K3" s="415"/>
      <c r="L3" s="415"/>
      <c r="M3" s="416"/>
      <c r="U3" s="59"/>
    </row>
    <row r="4" spans="1:21" ht="15" customHeight="1" x14ac:dyDescent="0.25">
      <c r="A4" s="346" t="s">
        <v>4</v>
      </c>
      <c r="B4" s="348" t="s">
        <v>5</v>
      </c>
      <c r="C4" s="348"/>
      <c r="D4" s="348"/>
      <c r="E4" s="426"/>
      <c r="F4" s="426"/>
      <c r="G4" s="426"/>
      <c r="H4" s="426"/>
      <c r="I4" s="426"/>
      <c r="J4" s="426"/>
      <c r="K4" s="421" t="s">
        <v>6</v>
      </c>
      <c r="L4" s="421" t="s">
        <v>18</v>
      </c>
      <c r="M4" s="417" t="s">
        <v>163</v>
      </c>
    </row>
    <row r="5" spans="1:21" ht="13.9" customHeight="1" thickBot="1" x14ac:dyDescent="0.3">
      <c r="A5" s="347"/>
      <c r="B5" s="349"/>
      <c r="C5" s="349"/>
      <c r="D5" s="349"/>
      <c r="E5" s="349"/>
      <c r="F5" s="349"/>
      <c r="G5" s="349"/>
      <c r="H5" s="349"/>
      <c r="I5" s="349"/>
      <c r="J5" s="349"/>
      <c r="K5" s="351"/>
      <c r="L5" s="351"/>
      <c r="M5" s="418"/>
    </row>
    <row r="6" spans="1:21" ht="15" customHeight="1" x14ac:dyDescent="0.25">
      <c r="A6" s="252">
        <f>'PLANILHA ORÇAMENTÁRIA'!A6</f>
        <v>1</v>
      </c>
      <c r="B6" s="419" t="str">
        <f>'PLANILHA ORÇAMENTÁRIA'!B6:M6</f>
        <v>SERVIÇOS PRELIMINARES</v>
      </c>
      <c r="C6" s="419"/>
      <c r="D6" s="419"/>
      <c r="E6" s="419"/>
      <c r="F6" s="419"/>
      <c r="G6" s="419"/>
      <c r="H6" s="419"/>
      <c r="I6" s="419"/>
      <c r="J6" s="419"/>
      <c r="K6" s="419"/>
      <c r="L6" s="419"/>
      <c r="M6" s="420"/>
    </row>
    <row r="7" spans="1:21" s="60" customFormat="1" ht="15" customHeight="1" x14ac:dyDescent="0.25">
      <c r="A7" s="231" t="s">
        <v>12</v>
      </c>
      <c r="B7" s="361" t="s">
        <v>14</v>
      </c>
      <c r="C7" s="361"/>
      <c r="D7" s="361"/>
      <c r="E7" s="361"/>
      <c r="F7" s="361"/>
      <c r="G7" s="361"/>
      <c r="H7" s="361"/>
      <c r="I7" s="361"/>
      <c r="J7" s="361"/>
      <c r="K7" s="229" t="s">
        <v>15</v>
      </c>
      <c r="L7" s="238">
        <v>1</v>
      </c>
      <c r="M7" s="250" t="s">
        <v>151</v>
      </c>
      <c r="O7" s="59"/>
    </row>
    <row r="8" spans="1:21" s="60" customFormat="1" ht="15" customHeight="1" x14ac:dyDescent="0.25">
      <c r="A8" s="231" t="s">
        <v>154</v>
      </c>
      <c r="B8" s="361" t="s">
        <v>41</v>
      </c>
      <c r="C8" s="361"/>
      <c r="D8" s="361"/>
      <c r="E8" s="361"/>
      <c r="F8" s="361"/>
      <c r="G8" s="361"/>
      <c r="H8" s="361"/>
      <c r="I8" s="361"/>
      <c r="J8" s="361"/>
      <c r="K8" s="229" t="s">
        <v>15</v>
      </c>
      <c r="L8" s="238">
        <v>1</v>
      </c>
      <c r="M8" s="250" t="s">
        <v>589</v>
      </c>
    </row>
    <row r="9" spans="1:21" s="244" customFormat="1" ht="45" customHeight="1" x14ac:dyDescent="0.25">
      <c r="A9" s="231" t="s">
        <v>32</v>
      </c>
      <c r="B9" s="361" t="s">
        <v>568</v>
      </c>
      <c r="C9" s="361"/>
      <c r="D9" s="361"/>
      <c r="E9" s="361"/>
      <c r="F9" s="361"/>
      <c r="G9" s="361"/>
      <c r="H9" s="361"/>
      <c r="I9" s="361"/>
      <c r="J9" s="361"/>
      <c r="K9" s="229" t="s">
        <v>15</v>
      </c>
      <c r="L9" s="238">
        <v>2</v>
      </c>
      <c r="M9" s="250" t="s">
        <v>590</v>
      </c>
    </row>
    <row r="10" spans="1:21" s="244" customFormat="1" ht="15" customHeight="1" x14ac:dyDescent="0.25">
      <c r="A10" s="231" t="s">
        <v>37</v>
      </c>
      <c r="B10" s="356" t="s">
        <v>595</v>
      </c>
      <c r="C10" s="357"/>
      <c r="D10" s="357"/>
      <c r="E10" s="357"/>
      <c r="F10" s="357"/>
      <c r="G10" s="357"/>
      <c r="H10" s="357"/>
      <c r="I10" s="357"/>
      <c r="J10" s="357"/>
      <c r="K10" s="229" t="s">
        <v>13</v>
      </c>
      <c r="L10" s="238">
        <f>183.52+83.64</f>
        <v>267.16000000000003</v>
      </c>
      <c r="M10" s="250" t="s">
        <v>624</v>
      </c>
    </row>
    <row r="11" spans="1:21" s="60" customFormat="1" ht="15" customHeight="1" x14ac:dyDescent="0.25">
      <c r="A11" s="235">
        <f>'PLANILHA ORÇAMENTÁRIA'!A11</f>
        <v>2</v>
      </c>
      <c r="B11" s="410" t="str">
        <f>'PLANILHA ORÇAMENTÁRIA'!B11:M11</f>
        <v xml:space="preserve">DEMOLIÇÕES E RETIRADAS </v>
      </c>
      <c r="C11" s="410"/>
      <c r="D11" s="410"/>
      <c r="E11" s="410"/>
      <c r="F11" s="410"/>
      <c r="G11" s="410"/>
      <c r="H11" s="410"/>
      <c r="I11" s="410"/>
      <c r="J11" s="410"/>
      <c r="K11" s="410"/>
      <c r="L11" s="410"/>
      <c r="M11" s="411"/>
      <c r="O11" s="288"/>
      <c r="P11" s="288"/>
    </row>
    <row r="12" spans="1:21" s="60" customFormat="1" ht="24.95" customHeight="1" x14ac:dyDescent="0.25">
      <c r="A12" s="233" t="s">
        <v>44</v>
      </c>
      <c r="B12" s="356" t="s">
        <v>467</v>
      </c>
      <c r="C12" s="357"/>
      <c r="D12" s="357"/>
      <c r="E12" s="357"/>
      <c r="F12" s="357"/>
      <c r="G12" s="357"/>
      <c r="H12" s="357"/>
      <c r="I12" s="357"/>
      <c r="J12" s="358"/>
      <c r="K12" s="249" t="s">
        <v>17</v>
      </c>
      <c r="L12" s="240">
        <f>(0.04+1.74+0.04+0.27+0.27+1.23)*2.79+(0.17*2+0.39)*0.69+(21.24+7.855*2*0.2)</f>
        <v>34.901799999999994</v>
      </c>
      <c r="M12" s="250" t="s">
        <v>626</v>
      </c>
    </row>
    <row r="13" spans="1:21" s="244" customFormat="1" ht="24.95" customHeight="1" x14ac:dyDescent="0.25">
      <c r="A13" s="233" t="s">
        <v>69</v>
      </c>
      <c r="B13" s="356" t="s">
        <v>525</v>
      </c>
      <c r="C13" s="357"/>
      <c r="D13" s="357"/>
      <c r="E13" s="357"/>
      <c r="F13" s="357"/>
      <c r="G13" s="357"/>
      <c r="H13" s="357"/>
      <c r="I13" s="357"/>
      <c r="J13" s="358"/>
      <c r="K13" s="249" t="s">
        <v>13</v>
      </c>
      <c r="L13" s="240">
        <f>(4.95*7.57+(0.92+1.31+2.29)*2.23)+2.44*5.42+(2.23*1.8*6+(0.92+1.31+2.29)*2*1.8)</f>
        <v>101.1319</v>
      </c>
      <c r="M13" s="291" t="s">
        <v>627</v>
      </c>
    </row>
    <row r="14" spans="1:21" s="244" customFormat="1" ht="15" customHeight="1" x14ac:dyDescent="0.25">
      <c r="A14" s="233" t="s">
        <v>694</v>
      </c>
      <c r="B14" s="356" t="s">
        <v>527</v>
      </c>
      <c r="C14" s="357"/>
      <c r="D14" s="357"/>
      <c r="E14" s="357"/>
      <c r="F14" s="357"/>
      <c r="G14" s="357"/>
      <c r="H14" s="357"/>
      <c r="I14" s="357"/>
      <c r="J14" s="358"/>
      <c r="K14" s="249" t="s">
        <v>13</v>
      </c>
      <c r="L14" s="240">
        <f>2*0.7*2.1</f>
        <v>2.94</v>
      </c>
      <c r="M14" s="291" t="s">
        <v>530</v>
      </c>
    </row>
    <row r="15" spans="1:21" s="244" customFormat="1" ht="24.95" customHeight="1" x14ac:dyDescent="0.25">
      <c r="A15" s="233" t="s">
        <v>695</v>
      </c>
      <c r="B15" s="356" t="s">
        <v>528</v>
      </c>
      <c r="C15" s="357"/>
      <c r="D15" s="357"/>
      <c r="E15" s="357"/>
      <c r="F15" s="357"/>
      <c r="G15" s="357"/>
      <c r="H15" s="357"/>
      <c r="I15" s="357"/>
      <c r="J15" s="358"/>
      <c r="K15" s="249" t="s">
        <v>13</v>
      </c>
      <c r="L15" s="240">
        <f>(1+1)*0.8+(0.8+2.35+2.32+2.15)*0.8+(0.8+0.8)*1+(1.75+2.3+2.4+2.15)*0.8+0.9*2.1+2.1*2.5</f>
        <v>23.316000000000003</v>
      </c>
      <c r="M15" s="291" t="s">
        <v>547</v>
      </c>
    </row>
    <row r="16" spans="1:21" s="244" customFormat="1" ht="15" customHeight="1" x14ac:dyDescent="0.25">
      <c r="A16" s="233" t="s">
        <v>696</v>
      </c>
      <c r="B16" s="356" t="s">
        <v>551</v>
      </c>
      <c r="C16" s="357"/>
      <c r="D16" s="357"/>
      <c r="E16" s="357"/>
      <c r="F16" s="357"/>
      <c r="G16" s="357"/>
      <c r="H16" s="357"/>
      <c r="I16" s="357"/>
      <c r="J16" s="358"/>
      <c r="K16" s="249" t="s">
        <v>17</v>
      </c>
      <c r="L16" s="240">
        <f>2.44*5.42*0.1+(6.06+8.24)*0.6</f>
        <v>9.9024800000000006</v>
      </c>
      <c r="M16" s="291" t="s">
        <v>552</v>
      </c>
    </row>
    <row r="17" spans="1:18" s="244" customFormat="1" ht="15" customHeight="1" x14ac:dyDescent="0.25">
      <c r="A17" s="233" t="s">
        <v>697</v>
      </c>
      <c r="B17" s="356" t="s">
        <v>544</v>
      </c>
      <c r="C17" s="357"/>
      <c r="D17" s="357"/>
      <c r="E17" s="357"/>
      <c r="F17" s="357"/>
      <c r="G17" s="357"/>
      <c r="H17" s="357"/>
      <c r="I17" s="357"/>
      <c r="J17" s="358"/>
      <c r="K17" s="249" t="s">
        <v>13</v>
      </c>
      <c r="L17" s="240">
        <f>2.835+10.69*1.8</f>
        <v>22.077000000000002</v>
      </c>
      <c r="M17" s="291" t="s">
        <v>542</v>
      </c>
    </row>
    <row r="18" spans="1:18" s="244" customFormat="1" ht="15" customHeight="1" x14ac:dyDescent="0.25">
      <c r="A18" s="233" t="s">
        <v>698</v>
      </c>
      <c r="B18" s="356" t="s">
        <v>541</v>
      </c>
      <c r="C18" s="357"/>
      <c r="D18" s="357"/>
      <c r="E18" s="357"/>
      <c r="F18" s="357"/>
      <c r="G18" s="357"/>
      <c r="H18" s="357"/>
      <c r="I18" s="357"/>
      <c r="J18" s="358"/>
      <c r="K18" s="249" t="s">
        <v>13</v>
      </c>
      <c r="L18" s="240">
        <f>24*1.5</f>
        <v>36</v>
      </c>
      <c r="M18" s="291" t="s">
        <v>548</v>
      </c>
    </row>
    <row r="19" spans="1:18" s="244" customFormat="1" ht="15" customHeight="1" x14ac:dyDescent="0.25">
      <c r="A19" s="233" t="s">
        <v>699</v>
      </c>
      <c r="B19" s="356" t="s">
        <v>543</v>
      </c>
      <c r="C19" s="357"/>
      <c r="D19" s="357"/>
      <c r="E19" s="357"/>
      <c r="F19" s="357"/>
      <c r="G19" s="357"/>
      <c r="H19" s="357"/>
      <c r="I19" s="357"/>
      <c r="J19" s="358"/>
      <c r="K19" s="249" t="s">
        <v>13</v>
      </c>
      <c r="L19" s="240">
        <f>(2.84+2.64)*5.22</f>
        <v>28.605600000000003</v>
      </c>
      <c r="M19" s="291" t="s">
        <v>549</v>
      </c>
    </row>
    <row r="20" spans="1:18" s="244" customFormat="1" ht="24.95" customHeight="1" x14ac:dyDescent="0.25">
      <c r="A20" s="233" t="s">
        <v>700</v>
      </c>
      <c r="B20" s="356" t="s">
        <v>524</v>
      </c>
      <c r="C20" s="357"/>
      <c r="D20" s="357"/>
      <c r="E20" s="357"/>
      <c r="F20" s="357"/>
      <c r="G20" s="357"/>
      <c r="H20" s="357"/>
      <c r="I20" s="357"/>
      <c r="J20" s="358"/>
      <c r="K20" s="249" t="s">
        <v>13</v>
      </c>
      <c r="L20" s="240">
        <f>6.55*16.66</f>
        <v>109.123</v>
      </c>
      <c r="M20" s="291" t="s">
        <v>559</v>
      </c>
    </row>
    <row r="21" spans="1:18" s="244" customFormat="1" ht="24.95" customHeight="1" x14ac:dyDescent="0.25">
      <c r="A21" s="233" t="s">
        <v>701</v>
      </c>
      <c r="B21" s="356" t="s">
        <v>526</v>
      </c>
      <c r="C21" s="357"/>
      <c r="D21" s="357"/>
      <c r="E21" s="357"/>
      <c r="F21" s="357"/>
      <c r="G21" s="357"/>
      <c r="H21" s="357"/>
      <c r="I21" s="357"/>
      <c r="J21" s="358"/>
      <c r="K21" s="249" t="s">
        <v>13</v>
      </c>
      <c r="L21" s="240">
        <f>L20</f>
        <v>109.123</v>
      </c>
      <c r="M21" s="250" t="s">
        <v>550</v>
      </c>
    </row>
    <row r="22" spans="1:18" s="60" customFormat="1" ht="15" customHeight="1" x14ac:dyDescent="0.25">
      <c r="A22" s="233" t="s">
        <v>702</v>
      </c>
      <c r="B22" s="356" t="s">
        <v>468</v>
      </c>
      <c r="C22" s="357"/>
      <c r="D22" s="357"/>
      <c r="E22" s="357"/>
      <c r="F22" s="357"/>
      <c r="G22" s="357"/>
      <c r="H22" s="357"/>
      <c r="I22" s="357"/>
      <c r="J22" s="358"/>
      <c r="K22" s="224" t="s">
        <v>15</v>
      </c>
      <c r="L22" s="249">
        <v>3</v>
      </c>
      <c r="M22" s="253" t="s">
        <v>591</v>
      </c>
    </row>
    <row r="23" spans="1:18" s="244" customFormat="1" ht="15" customHeight="1" x14ac:dyDescent="0.25">
      <c r="A23" s="233" t="s">
        <v>703</v>
      </c>
      <c r="B23" s="356" t="s">
        <v>470</v>
      </c>
      <c r="C23" s="357"/>
      <c r="D23" s="357"/>
      <c r="E23" s="357"/>
      <c r="F23" s="357"/>
      <c r="G23" s="357"/>
      <c r="H23" s="357"/>
      <c r="I23" s="357"/>
      <c r="J23" s="358"/>
      <c r="K23" s="224" t="s">
        <v>15</v>
      </c>
      <c r="L23" s="249">
        <v>2</v>
      </c>
      <c r="M23" s="253" t="s">
        <v>591</v>
      </c>
    </row>
    <row r="24" spans="1:18" s="244" customFormat="1" ht="15" customHeight="1" x14ac:dyDescent="0.25">
      <c r="A24" s="233" t="s">
        <v>704</v>
      </c>
      <c r="B24" s="356" t="s">
        <v>546</v>
      </c>
      <c r="C24" s="357"/>
      <c r="D24" s="357"/>
      <c r="E24" s="357"/>
      <c r="F24" s="357"/>
      <c r="G24" s="357"/>
      <c r="H24" s="357"/>
      <c r="I24" s="357"/>
      <c r="J24" s="358"/>
      <c r="K24" s="224" t="s">
        <v>15</v>
      </c>
      <c r="L24" s="249">
        <v>1</v>
      </c>
      <c r="M24" s="253" t="s">
        <v>591</v>
      </c>
    </row>
    <row r="25" spans="1:18" s="60" customFormat="1" ht="15" customHeight="1" x14ac:dyDescent="0.25">
      <c r="A25" s="235">
        <f>'PLANILHA ORÇAMENTÁRIA'!A25</f>
        <v>3</v>
      </c>
      <c r="B25" s="410" t="str">
        <f>'PLANILHA ORÇAMENTÁRIA'!B25:M25</f>
        <v>FUNDAÇÕES E ESTRUTURAS EM CONCRETO ARMADO</v>
      </c>
      <c r="C25" s="410"/>
      <c r="D25" s="410"/>
      <c r="E25" s="410"/>
      <c r="F25" s="410"/>
      <c r="G25" s="410"/>
      <c r="H25" s="410"/>
      <c r="I25" s="410"/>
      <c r="J25" s="410"/>
      <c r="K25" s="410"/>
      <c r="L25" s="410"/>
      <c r="M25" s="411"/>
      <c r="Q25" s="57"/>
      <c r="R25" s="57"/>
    </row>
    <row r="26" spans="1:18" s="60" customFormat="1" ht="15" customHeight="1" x14ac:dyDescent="0.25">
      <c r="A26" s="233" t="s">
        <v>45</v>
      </c>
      <c r="B26" s="356" t="s">
        <v>427</v>
      </c>
      <c r="C26" s="357"/>
      <c r="D26" s="357"/>
      <c r="E26" s="357"/>
      <c r="F26" s="357"/>
      <c r="G26" s="357"/>
      <c r="H26" s="357"/>
      <c r="I26" s="357"/>
      <c r="J26" s="358"/>
      <c r="K26" s="241" t="s">
        <v>17</v>
      </c>
      <c r="L26" s="241">
        <v>151.28</v>
      </c>
      <c r="M26" s="255" t="s">
        <v>688</v>
      </c>
    </row>
    <row r="27" spans="1:18" s="60" customFormat="1" ht="15" customHeight="1" x14ac:dyDescent="0.25">
      <c r="A27" s="233" t="s">
        <v>46</v>
      </c>
      <c r="B27" s="356" t="s">
        <v>692</v>
      </c>
      <c r="C27" s="357"/>
      <c r="D27" s="357"/>
      <c r="E27" s="357"/>
      <c r="F27" s="357"/>
      <c r="G27" s="357"/>
      <c r="H27" s="357"/>
      <c r="I27" s="357"/>
      <c r="J27" s="358"/>
      <c r="K27" s="241" t="s">
        <v>13</v>
      </c>
      <c r="L27" s="241">
        <f>72.68+83.9</f>
        <v>156.58000000000001</v>
      </c>
      <c r="M27" s="255" t="s">
        <v>689</v>
      </c>
    </row>
    <row r="28" spans="1:18" s="60" customFormat="1" ht="15" customHeight="1" x14ac:dyDescent="0.25">
      <c r="A28" s="233" t="s">
        <v>469</v>
      </c>
      <c r="B28" s="356" t="s">
        <v>693</v>
      </c>
      <c r="C28" s="357"/>
      <c r="D28" s="357"/>
      <c r="E28" s="357"/>
      <c r="F28" s="357"/>
      <c r="G28" s="357"/>
      <c r="H28" s="357"/>
      <c r="I28" s="357"/>
      <c r="J28" s="358"/>
      <c r="K28" s="241" t="s">
        <v>17</v>
      </c>
      <c r="L28" s="241">
        <f>(17.18+42.44)*0.05</f>
        <v>2.9809999999999999</v>
      </c>
      <c r="M28" s="255" t="s">
        <v>690</v>
      </c>
    </row>
    <row r="29" spans="1:18" s="60" customFormat="1" ht="24.95" customHeight="1" x14ac:dyDescent="0.25">
      <c r="A29" s="233" t="s">
        <v>531</v>
      </c>
      <c r="B29" s="356" t="s">
        <v>431</v>
      </c>
      <c r="C29" s="357"/>
      <c r="D29" s="357"/>
      <c r="E29" s="357"/>
      <c r="F29" s="357"/>
      <c r="G29" s="357"/>
      <c r="H29" s="357"/>
      <c r="I29" s="357"/>
      <c r="J29" s="358"/>
      <c r="K29" s="242" t="s">
        <v>17</v>
      </c>
      <c r="L29" s="241">
        <f>(L26-(12.36+0.88+0.72+4.7+3.6+3.58+L28))*1.3</f>
        <v>159.19670000000002</v>
      </c>
      <c r="M29" s="255" t="s">
        <v>691</v>
      </c>
    </row>
    <row r="30" spans="1:18" s="244" customFormat="1" ht="15" customHeight="1" x14ac:dyDescent="0.25">
      <c r="A30" s="231" t="s">
        <v>532</v>
      </c>
      <c r="B30" s="370" t="s">
        <v>637</v>
      </c>
      <c r="C30" s="371"/>
      <c r="D30" s="371"/>
      <c r="E30" s="371"/>
      <c r="F30" s="371"/>
      <c r="G30" s="371"/>
      <c r="H30" s="371"/>
      <c r="I30" s="371"/>
      <c r="J30" s="372"/>
      <c r="K30" s="242" t="s">
        <v>13</v>
      </c>
      <c r="L30" s="238">
        <f>25.4+34.63+53.81+55.54</f>
        <v>169.38</v>
      </c>
      <c r="M30" s="250" t="s">
        <v>639</v>
      </c>
    </row>
    <row r="31" spans="1:18" s="244" customFormat="1" ht="24.95" customHeight="1" x14ac:dyDescent="0.25">
      <c r="A31" s="231" t="s">
        <v>533</v>
      </c>
      <c r="B31" s="370" t="s">
        <v>636</v>
      </c>
      <c r="C31" s="371"/>
      <c r="D31" s="371"/>
      <c r="E31" s="371"/>
      <c r="F31" s="371"/>
      <c r="G31" s="371"/>
      <c r="H31" s="371"/>
      <c r="I31" s="371"/>
      <c r="J31" s="372"/>
      <c r="K31" s="242" t="s">
        <v>13</v>
      </c>
      <c r="L31" s="240">
        <v>571.82000000000005</v>
      </c>
      <c r="M31" s="250" t="s">
        <v>640</v>
      </c>
    </row>
    <row r="32" spans="1:18" s="60" customFormat="1" ht="15" customHeight="1" x14ac:dyDescent="0.25">
      <c r="A32" s="233" t="s">
        <v>534</v>
      </c>
      <c r="B32" s="370" t="s">
        <v>674</v>
      </c>
      <c r="C32" s="371"/>
      <c r="D32" s="371"/>
      <c r="E32" s="371"/>
      <c r="F32" s="371"/>
      <c r="G32" s="371"/>
      <c r="H32" s="371"/>
      <c r="I32" s="371"/>
      <c r="J32" s="372"/>
      <c r="K32" s="242"/>
      <c r="L32" s="238"/>
      <c r="M32" s="250"/>
    </row>
    <row r="33" spans="1:18" s="60" customFormat="1" ht="15" customHeight="1" x14ac:dyDescent="0.25">
      <c r="A33" s="236" t="s">
        <v>705</v>
      </c>
      <c r="B33" s="387" t="s">
        <v>166</v>
      </c>
      <c r="C33" s="388"/>
      <c r="D33" s="388"/>
      <c r="E33" s="388"/>
      <c r="F33" s="388"/>
      <c r="G33" s="388"/>
      <c r="H33" s="388"/>
      <c r="I33" s="388"/>
      <c r="J33" s="389"/>
      <c r="K33" s="242" t="s">
        <v>167</v>
      </c>
      <c r="L33" s="238">
        <v>210.6</v>
      </c>
      <c r="M33" s="250" t="s">
        <v>675</v>
      </c>
      <c r="Q33" s="57"/>
      <c r="R33" s="57"/>
    </row>
    <row r="34" spans="1:18" s="60" customFormat="1" ht="15" customHeight="1" x14ac:dyDescent="0.25">
      <c r="A34" s="231" t="s">
        <v>535</v>
      </c>
      <c r="B34" s="370" t="s">
        <v>686</v>
      </c>
      <c r="C34" s="371"/>
      <c r="D34" s="371"/>
      <c r="E34" s="371"/>
      <c r="F34" s="371"/>
      <c r="G34" s="371"/>
      <c r="H34" s="371"/>
      <c r="I34" s="371"/>
      <c r="J34" s="372"/>
      <c r="K34" s="242"/>
      <c r="L34" s="238"/>
      <c r="M34" s="250"/>
      <c r="P34" s="54"/>
    </row>
    <row r="35" spans="1:18" s="60" customFormat="1" ht="15" customHeight="1" x14ac:dyDescent="0.25">
      <c r="A35" s="236" t="s">
        <v>706</v>
      </c>
      <c r="B35" s="387" t="s">
        <v>168</v>
      </c>
      <c r="C35" s="388"/>
      <c r="D35" s="388"/>
      <c r="E35" s="388"/>
      <c r="F35" s="388"/>
      <c r="G35" s="388"/>
      <c r="H35" s="388"/>
      <c r="I35" s="388"/>
      <c r="J35" s="389"/>
      <c r="K35" s="242" t="s">
        <v>167</v>
      </c>
      <c r="L35" s="238">
        <v>118.5</v>
      </c>
      <c r="M35" s="250" t="s">
        <v>676</v>
      </c>
    </row>
    <row r="36" spans="1:18" s="60" customFormat="1" ht="15" customHeight="1" x14ac:dyDescent="0.25">
      <c r="A36" s="236" t="s">
        <v>707</v>
      </c>
      <c r="B36" s="387" t="s">
        <v>169</v>
      </c>
      <c r="C36" s="388"/>
      <c r="D36" s="388"/>
      <c r="E36" s="388"/>
      <c r="F36" s="388"/>
      <c r="G36" s="388"/>
      <c r="H36" s="388"/>
      <c r="I36" s="388"/>
      <c r="J36" s="389"/>
      <c r="K36" s="242" t="s">
        <v>167</v>
      </c>
      <c r="L36" s="238">
        <v>82.3</v>
      </c>
      <c r="M36" s="250" t="s">
        <v>677</v>
      </c>
    </row>
    <row r="37" spans="1:18" s="60" customFormat="1" ht="15" customHeight="1" x14ac:dyDescent="0.25">
      <c r="A37" s="236" t="s">
        <v>708</v>
      </c>
      <c r="B37" s="387" t="s">
        <v>170</v>
      </c>
      <c r="C37" s="388"/>
      <c r="D37" s="388"/>
      <c r="E37" s="388"/>
      <c r="F37" s="388"/>
      <c r="G37" s="388"/>
      <c r="H37" s="388"/>
      <c r="I37" s="388"/>
      <c r="J37" s="389"/>
      <c r="K37" s="242" t="s">
        <v>167</v>
      </c>
      <c r="L37" s="238">
        <v>353.4</v>
      </c>
      <c r="M37" s="250" t="s">
        <v>678</v>
      </c>
    </row>
    <row r="38" spans="1:18" s="244" customFormat="1" ht="15" customHeight="1" x14ac:dyDescent="0.25">
      <c r="A38" s="236" t="s">
        <v>709</v>
      </c>
      <c r="B38" s="387" t="s">
        <v>171</v>
      </c>
      <c r="C38" s="388"/>
      <c r="D38" s="388"/>
      <c r="E38" s="388"/>
      <c r="F38" s="388"/>
      <c r="G38" s="388"/>
      <c r="H38" s="388"/>
      <c r="I38" s="388"/>
      <c r="J38" s="389"/>
      <c r="K38" s="242" t="s">
        <v>167</v>
      </c>
      <c r="L38" s="238">
        <v>404.8</v>
      </c>
      <c r="M38" s="250" t="s">
        <v>679</v>
      </c>
    </row>
    <row r="39" spans="1:18" s="60" customFormat="1" ht="15" customHeight="1" x14ac:dyDescent="0.25">
      <c r="A39" s="236" t="s">
        <v>710</v>
      </c>
      <c r="B39" s="387" t="s">
        <v>680</v>
      </c>
      <c r="C39" s="388"/>
      <c r="D39" s="388"/>
      <c r="E39" s="388"/>
      <c r="F39" s="388"/>
      <c r="G39" s="388"/>
      <c r="H39" s="388"/>
      <c r="I39" s="388"/>
      <c r="J39" s="389"/>
      <c r="K39" s="242" t="s">
        <v>167</v>
      </c>
      <c r="L39" s="238">
        <v>820.5</v>
      </c>
      <c r="M39" s="250" t="s">
        <v>681</v>
      </c>
    </row>
    <row r="40" spans="1:18" s="60" customFormat="1" ht="15" customHeight="1" x14ac:dyDescent="0.25">
      <c r="A40" s="231" t="s">
        <v>536</v>
      </c>
      <c r="B40" s="370" t="s">
        <v>172</v>
      </c>
      <c r="C40" s="371"/>
      <c r="D40" s="371"/>
      <c r="E40" s="371"/>
      <c r="F40" s="371"/>
      <c r="G40" s="371"/>
      <c r="H40" s="371"/>
      <c r="I40" s="371"/>
      <c r="J40" s="372"/>
      <c r="K40" s="242"/>
      <c r="L40" s="238"/>
      <c r="M40" s="250"/>
    </row>
    <row r="41" spans="1:18" s="60" customFormat="1" ht="15" customHeight="1" x14ac:dyDescent="0.25">
      <c r="A41" s="266" t="s">
        <v>711</v>
      </c>
      <c r="B41" s="387" t="s">
        <v>166</v>
      </c>
      <c r="C41" s="388"/>
      <c r="D41" s="388"/>
      <c r="E41" s="388"/>
      <c r="F41" s="388"/>
      <c r="G41" s="388"/>
      <c r="H41" s="388"/>
      <c r="I41" s="388"/>
      <c r="J41" s="389"/>
      <c r="K41" s="242" t="s">
        <v>167</v>
      </c>
      <c r="L41" s="238">
        <v>999.8</v>
      </c>
      <c r="M41" s="250" t="s">
        <v>317</v>
      </c>
    </row>
    <row r="42" spans="1:18" s="60" customFormat="1" ht="15" customHeight="1" x14ac:dyDescent="0.25">
      <c r="A42" s="231" t="s">
        <v>537</v>
      </c>
      <c r="B42" s="370" t="s">
        <v>173</v>
      </c>
      <c r="C42" s="371"/>
      <c r="D42" s="371"/>
      <c r="E42" s="371"/>
      <c r="F42" s="371"/>
      <c r="G42" s="371"/>
      <c r="H42" s="371"/>
      <c r="I42" s="371"/>
      <c r="J42" s="372"/>
      <c r="K42" s="242"/>
      <c r="L42" s="238"/>
      <c r="M42" s="250"/>
    </row>
    <row r="43" spans="1:18" s="60" customFormat="1" ht="15" customHeight="1" x14ac:dyDescent="0.25">
      <c r="A43" s="236" t="s">
        <v>712</v>
      </c>
      <c r="B43" s="387" t="s">
        <v>168</v>
      </c>
      <c r="C43" s="388"/>
      <c r="D43" s="388"/>
      <c r="E43" s="388"/>
      <c r="F43" s="388"/>
      <c r="G43" s="388"/>
      <c r="H43" s="388"/>
      <c r="I43" s="388"/>
      <c r="J43" s="389"/>
      <c r="K43" s="242" t="s">
        <v>167</v>
      </c>
      <c r="L43" s="238">
        <v>580.5</v>
      </c>
      <c r="M43" s="250" t="s">
        <v>318</v>
      </c>
    </row>
    <row r="44" spans="1:18" s="60" customFormat="1" ht="15" customHeight="1" x14ac:dyDescent="0.25">
      <c r="A44" s="236" t="s">
        <v>713</v>
      </c>
      <c r="B44" s="387" t="s">
        <v>169</v>
      </c>
      <c r="C44" s="388"/>
      <c r="D44" s="388"/>
      <c r="E44" s="388"/>
      <c r="F44" s="388"/>
      <c r="G44" s="388"/>
      <c r="H44" s="388"/>
      <c r="I44" s="388"/>
      <c r="J44" s="389"/>
      <c r="K44" s="242" t="s">
        <v>167</v>
      </c>
      <c r="L44" s="238">
        <v>379.8</v>
      </c>
      <c r="M44" s="250" t="s">
        <v>319</v>
      </c>
    </row>
    <row r="45" spans="1:18" s="60" customFormat="1" ht="24.95" customHeight="1" x14ac:dyDescent="0.25">
      <c r="A45" s="236" t="s">
        <v>714</v>
      </c>
      <c r="B45" s="387" t="s">
        <v>170</v>
      </c>
      <c r="C45" s="388"/>
      <c r="D45" s="388"/>
      <c r="E45" s="388"/>
      <c r="F45" s="388"/>
      <c r="G45" s="388"/>
      <c r="H45" s="388"/>
      <c r="I45" s="388"/>
      <c r="J45" s="389"/>
      <c r="K45" s="242" t="s">
        <v>167</v>
      </c>
      <c r="L45" s="238">
        <v>798.1</v>
      </c>
      <c r="M45" s="250" t="s">
        <v>315</v>
      </c>
    </row>
    <row r="46" spans="1:18" s="60" customFormat="1" ht="15" customHeight="1" x14ac:dyDescent="0.25">
      <c r="A46" s="236" t="s">
        <v>715</v>
      </c>
      <c r="B46" s="387" t="s">
        <v>171</v>
      </c>
      <c r="C46" s="388"/>
      <c r="D46" s="388"/>
      <c r="E46" s="388"/>
      <c r="F46" s="388"/>
      <c r="G46" s="388"/>
      <c r="H46" s="388"/>
      <c r="I46" s="388"/>
      <c r="J46" s="389"/>
      <c r="K46" s="242" t="s">
        <v>167</v>
      </c>
      <c r="L46" s="238">
        <v>910.8</v>
      </c>
      <c r="M46" s="250" t="s">
        <v>684</v>
      </c>
    </row>
    <row r="47" spans="1:18" s="244" customFormat="1" ht="24.95" customHeight="1" x14ac:dyDescent="0.25">
      <c r="A47" s="231" t="s">
        <v>538</v>
      </c>
      <c r="B47" s="373" t="s">
        <v>687</v>
      </c>
      <c r="C47" s="373"/>
      <c r="D47" s="373"/>
      <c r="E47" s="373"/>
      <c r="F47" s="373"/>
      <c r="G47" s="373"/>
      <c r="H47" s="373"/>
      <c r="I47" s="373"/>
      <c r="J47" s="373"/>
      <c r="K47" s="242" t="s">
        <v>17</v>
      </c>
      <c r="L47" s="240">
        <v>17.059999999999999</v>
      </c>
      <c r="M47" s="250" t="s">
        <v>683</v>
      </c>
      <c r="N47" s="56"/>
      <c r="O47" s="57"/>
    </row>
    <row r="48" spans="1:18" s="60" customFormat="1" ht="24.95" customHeight="1" x14ac:dyDescent="0.25">
      <c r="A48" s="231" t="s">
        <v>539</v>
      </c>
      <c r="B48" s="373" t="s">
        <v>175</v>
      </c>
      <c r="C48" s="373"/>
      <c r="D48" s="373"/>
      <c r="E48" s="373"/>
      <c r="F48" s="373"/>
      <c r="G48" s="373"/>
      <c r="H48" s="373"/>
      <c r="I48" s="373"/>
      <c r="J48" s="373"/>
      <c r="K48" s="242" t="s">
        <v>17</v>
      </c>
      <c r="L48" s="240">
        <v>47.07</v>
      </c>
      <c r="M48" s="250" t="s">
        <v>682</v>
      </c>
      <c r="N48" s="56"/>
      <c r="O48" s="57"/>
    </row>
    <row r="49" spans="1:26" s="60" customFormat="1" ht="24.95" customHeight="1" x14ac:dyDescent="0.25">
      <c r="A49" s="231" t="s">
        <v>540</v>
      </c>
      <c r="B49" s="373" t="s">
        <v>178</v>
      </c>
      <c r="C49" s="373"/>
      <c r="D49" s="373"/>
      <c r="E49" s="373"/>
      <c r="F49" s="373"/>
      <c r="G49" s="373"/>
      <c r="H49" s="373"/>
      <c r="I49" s="373"/>
      <c r="J49" s="373"/>
      <c r="K49" s="242" t="s">
        <v>16</v>
      </c>
      <c r="L49" s="241">
        <v>7.67</v>
      </c>
      <c r="M49" s="250" t="s">
        <v>316</v>
      </c>
    </row>
    <row r="50" spans="1:26" s="60" customFormat="1" ht="15" customHeight="1" x14ac:dyDescent="0.25">
      <c r="A50" s="235">
        <f>'PLANILHA ORÇAMENTÁRIA'!A50</f>
        <v>4</v>
      </c>
      <c r="B50" s="410" t="str">
        <f>'PLANILHA ORÇAMENTÁRIA'!B50:M50</f>
        <v>DIVISÓRIAS, ALVENARIAS E ELEVAÇÕES</v>
      </c>
      <c r="C50" s="410"/>
      <c r="D50" s="410"/>
      <c r="E50" s="410"/>
      <c r="F50" s="410"/>
      <c r="G50" s="410"/>
      <c r="H50" s="410"/>
      <c r="I50" s="410"/>
      <c r="J50" s="410"/>
      <c r="K50" s="410"/>
      <c r="L50" s="410"/>
      <c r="M50" s="411"/>
      <c r="N50" s="58"/>
    </row>
    <row r="51" spans="1:26" s="60" customFormat="1" ht="15" customHeight="1" x14ac:dyDescent="0.25">
      <c r="A51" s="231" t="s">
        <v>47</v>
      </c>
      <c r="B51" s="356" t="s">
        <v>313</v>
      </c>
      <c r="C51" s="357"/>
      <c r="D51" s="357"/>
      <c r="E51" s="357"/>
      <c r="F51" s="357"/>
      <c r="G51" s="357"/>
      <c r="H51" s="357"/>
      <c r="I51" s="357"/>
      <c r="J51" s="358"/>
      <c r="K51" s="242" t="s">
        <v>13</v>
      </c>
      <c r="L51" s="240">
        <f>0.24*(15.95+11.55+10.85+14.95+15.46*2+5.41*2)</f>
        <v>22.809599999999996</v>
      </c>
      <c r="M51" s="250" t="s">
        <v>332</v>
      </c>
    </row>
    <row r="52" spans="1:26" s="60" customFormat="1" ht="15" customHeight="1" x14ac:dyDescent="0.25">
      <c r="A52" s="231" t="s">
        <v>48</v>
      </c>
      <c r="B52" s="356" t="s">
        <v>314</v>
      </c>
      <c r="C52" s="357"/>
      <c r="D52" s="357"/>
      <c r="E52" s="357"/>
      <c r="F52" s="357"/>
      <c r="G52" s="357"/>
      <c r="H52" s="357"/>
      <c r="I52" s="357"/>
      <c r="J52" s="358"/>
      <c r="K52" s="242" t="s">
        <v>13</v>
      </c>
      <c r="L52" s="241">
        <f>(2.51+0.8+1.9+0.8*3)*0.55+(1.37*0.3)</f>
        <v>4.5965000000000007</v>
      </c>
      <c r="M52" s="250" t="s">
        <v>611</v>
      </c>
    </row>
    <row r="53" spans="1:26" s="244" customFormat="1" ht="15" customHeight="1" x14ac:dyDescent="0.25">
      <c r="A53" s="231" t="s">
        <v>49</v>
      </c>
      <c r="B53" s="356" t="s">
        <v>625</v>
      </c>
      <c r="C53" s="357"/>
      <c r="D53" s="357"/>
      <c r="E53" s="357"/>
      <c r="F53" s="357"/>
      <c r="G53" s="357"/>
      <c r="H53" s="357"/>
      <c r="I53" s="357"/>
      <c r="J53" s="358"/>
      <c r="K53" s="242" t="s">
        <v>13</v>
      </c>
      <c r="L53" s="241">
        <f>4.95*0.5+2.9*0.6</f>
        <v>4.2149999999999999</v>
      </c>
      <c r="M53" s="250" t="s">
        <v>612</v>
      </c>
    </row>
    <row r="54" spans="1:26" s="60" customFormat="1" ht="48" x14ac:dyDescent="0.25">
      <c r="A54" s="231" t="s">
        <v>50</v>
      </c>
      <c r="B54" s="356" t="s">
        <v>565</v>
      </c>
      <c r="C54" s="357"/>
      <c r="D54" s="357"/>
      <c r="E54" s="357"/>
      <c r="F54" s="357"/>
      <c r="G54" s="357"/>
      <c r="H54" s="357"/>
      <c r="I54" s="357"/>
      <c r="J54" s="358"/>
      <c r="K54" s="249" t="s">
        <v>13</v>
      </c>
      <c r="L54" s="249">
        <f>((0.9+0.28+1.56+3.75+0.93+0.84+1.56+1.08+2.6*3+0.38+1.18+5.41+2.7+1.92*2+0.1+0.04)*2.79+(1.1+0.8*5)*0.69)+((0.47*2.2)+(15.75+2.49)*2.5+(14.95+0.52)*2.5+(1.18+10.39+15.95)*1.5+(15.46*2+4.95*2)*4.73)</f>
        <v>413.44310000000002</v>
      </c>
      <c r="M54" s="250" t="s">
        <v>631</v>
      </c>
    </row>
    <row r="55" spans="1:26" s="244" customFormat="1" ht="24" x14ac:dyDescent="0.25">
      <c r="A55" s="231" t="s">
        <v>51</v>
      </c>
      <c r="B55" s="356" t="s">
        <v>630</v>
      </c>
      <c r="C55" s="357"/>
      <c r="D55" s="357"/>
      <c r="E55" s="357"/>
      <c r="F55" s="357"/>
      <c r="G55" s="357"/>
      <c r="H55" s="357"/>
      <c r="I55" s="357"/>
      <c r="J55" s="358"/>
      <c r="K55" s="249" t="s">
        <v>13</v>
      </c>
      <c r="L55" s="249">
        <f>((15.95+10.85+5.46+1.8+7.65+3.225+2.835)*4.5-(7.42*2*1.2+2.8*2.1+3*2.15))</f>
        <v>184.82699999999997</v>
      </c>
      <c r="M55" s="250" t="s">
        <v>632</v>
      </c>
    </row>
    <row r="56" spans="1:26" s="244" customFormat="1" ht="24.95" customHeight="1" x14ac:dyDescent="0.25">
      <c r="A56" s="231" t="s">
        <v>52</v>
      </c>
      <c r="B56" s="356" t="s">
        <v>566</v>
      </c>
      <c r="C56" s="357"/>
      <c r="D56" s="357"/>
      <c r="E56" s="357"/>
      <c r="F56" s="357"/>
      <c r="G56" s="357"/>
      <c r="H56" s="357"/>
      <c r="I56" s="357"/>
      <c r="J56" s="358"/>
      <c r="K56" s="249" t="s">
        <v>13</v>
      </c>
      <c r="L56" s="263">
        <f>3.12*2.15</f>
        <v>6.7080000000000002</v>
      </c>
      <c r="M56" s="250" t="s">
        <v>567</v>
      </c>
    </row>
    <row r="57" spans="1:26" s="60" customFormat="1" ht="39.950000000000003" customHeight="1" x14ac:dyDescent="0.25">
      <c r="A57" s="231" t="s">
        <v>53</v>
      </c>
      <c r="B57" s="356" t="s">
        <v>471</v>
      </c>
      <c r="C57" s="357"/>
      <c r="D57" s="357"/>
      <c r="E57" s="357"/>
      <c r="F57" s="357"/>
      <c r="G57" s="357"/>
      <c r="H57" s="357"/>
      <c r="I57" s="357"/>
      <c r="J57" s="358"/>
      <c r="K57" s="249" t="s">
        <v>13</v>
      </c>
      <c r="L57" s="263">
        <f>(0.9+0.43+16.36+1.86+7.54+6.14+7.74+14.19)*2.79+6.54*2.2+46.7*4.5+1.1*2*0.69+0.8*10*0.69-(7.42*2*1.2+3.235+2.8+2.4)</f>
        <v>359.22939999999994</v>
      </c>
      <c r="M57" s="250" t="s">
        <v>484</v>
      </c>
    </row>
    <row r="58" spans="1:26" s="60" customFormat="1" ht="24.95" customHeight="1" x14ac:dyDescent="0.25">
      <c r="A58" s="231" t="s">
        <v>73</v>
      </c>
      <c r="B58" s="356" t="s">
        <v>472</v>
      </c>
      <c r="C58" s="357"/>
      <c r="D58" s="357"/>
      <c r="E58" s="357"/>
      <c r="F58" s="357"/>
      <c r="G58" s="357"/>
      <c r="H58" s="357"/>
      <c r="I58" s="357"/>
      <c r="J58" s="358"/>
      <c r="K58" s="249" t="s">
        <v>13</v>
      </c>
      <c r="L58" s="263">
        <f>L86+L87+L88</f>
        <v>1063.4388000000001</v>
      </c>
      <c r="M58" s="250" t="s">
        <v>513</v>
      </c>
    </row>
    <row r="59" spans="1:26" s="60" customFormat="1" ht="39.950000000000003" customHeight="1" x14ac:dyDescent="0.25">
      <c r="A59" s="231" t="s">
        <v>54</v>
      </c>
      <c r="B59" s="356" t="s">
        <v>511</v>
      </c>
      <c r="C59" s="357"/>
      <c r="D59" s="357"/>
      <c r="E59" s="357"/>
      <c r="F59" s="357"/>
      <c r="G59" s="357"/>
      <c r="H59" s="357"/>
      <c r="I59" s="357"/>
      <c r="J59" s="358"/>
      <c r="K59" s="249" t="s">
        <v>13</v>
      </c>
      <c r="L59" s="263">
        <f>L57</f>
        <v>359.22939999999994</v>
      </c>
      <c r="M59" s="250" t="s">
        <v>622</v>
      </c>
    </row>
    <row r="60" spans="1:26" s="60" customFormat="1" ht="39.950000000000003" customHeight="1" x14ac:dyDescent="0.25">
      <c r="A60" s="231" t="s">
        <v>174</v>
      </c>
      <c r="B60" s="356" t="s">
        <v>512</v>
      </c>
      <c r="C60" s="357"/>
      <c r="D60" s="357"/>
      <c r="E60" s="357"/>
      <c r="F60" s="357"/>
      <c r="G60" s="357"/>
      <c r="H60" s="357"/>
      <c r="I60" s="357"/>
      <c r="J60" s="358"/>
      <c r="K60" s="249" t="s">
        <v>13</v>
      </c>
      <c r="L60" s="263">
        <f>L58</f>
        <v>1063.4388000000001</v>
      </c>
      <c r="M60" s="250" t="s">
        <v>623</v>
      </c>
    </row>
    <row r="61" spans="1:26" s="244" customFormat="1" ht="24.95" customHeight="1" x14ac:dyDescent="0.25">
      <c r="A61" s="231" t="s">
        <v>176</v>
      </c>
      <c r="B61" s="374" t="s">
        <v>553</v>
      </c>
      <c r="C61" s="375"/>
      <c r="D61" s="375"/>
      <c r="E61" s="375"/>
      <c r="F61" s="375"/>
      <c r="G61" s="375"/>
      <c r="H61" s="375"/>
      <c r="I61" s="375"/>
      <c r="J61" s="376"/>
      <c r="K61" s="263" t="s">
        <v>13</v>
      </c>
      <c r="L61" s="263">
        <f>2.34*2.9</f>
        <v>6.7859999999999996</v>
      </c>
      <c r="M61" s="267" t="s">
        <v>555</v>
      </c>
    </row>
    <row r="62" spans="1:26" s="60" customFormat="1" ht="15" customHeight="1" x14ac:dyDescent="0.25">
      <c r="A62" s="235">
        <f>'PLANILHA ORÇAMENTÁRIA'!A62</f>
        <v>5</v>
      </c>
      <c r="B62" s="410" t="str">
        <f>'PLANILHA ORÇAMENTÁRIA'!B62:M62</f>
        <v>COBERTURA</v>
      </c>
      <c r="C62" s="410"/>
      <c r="D62" s="410"/>
      <c r="E62" s="410"/>
      <c r="F62" s="410"/>
      <c r="G62" s="410"/>
      <c r="H62" s="410"/>
      <c r="I62" s="410"/>
      <c r="J62" s="410"/>
      <c r="K62" s="410"/>
      <c r="L62" s="410"/>
      <c r="M62" s="411"/>
      <c r="N62" s="110"/>
    </row>
    <row r="63" spans="1:26" s="60" customFormat="1" ht="24.95" customHeight="1" x14ac:dyDescent="0.25">
      <c r="A63" s="233" t="s">
        <v>55</v>
      </c>
      <c r="B63" s="374" t="s">
        <v>493</v>
      </c>
      <c r="C63" s="375"/>
      <c r="D63" s="375"/>
      <c r="E63" s="375"/>
      <c r="F63" s="375"/>
      <c r="G63" s="375"/>
      <c r="H63" s="375"/>
      <c r="I63" s="375"/>
      <c r="J63" s="376"/>
      <c r="K63" s="239" t="s">
        <v>13</v>
      </c>
      <c r="L63" s="240">
        <f>(11.19*15.95)+(5.41*15.1)</f>
        <v>260.17149999999998</v>
      </c>
      <c r="M63" s="250" t="s">
        <v>426</v>
      </c>
      <c r="N63" s="58"/>
      <c r="O63" s="58"/>
      <c r="P63" s="58"/>
      <c r="Q63" s="58"/>
      <c r="R63" s="58"/>
      <c r="S63" s="58"/>
      <c r="T63" s="58"/>
      <c r="U63" s="58"/>
      <c r="V63" s="58"/>
      <c r="W63" s="58"/>
      <c r="X63" s="64"/>
      <c r="Y63" s="65"/>
      <c r="Z63" s="58"/>
    </row>
    <row r="64" spans="1:26" s="68" customFormat="1" ht="15" customHeight="1" x14ac:dyDescent="0.25">
      <c r="A64" s="233" t="s">
        <v>473</v>
      </c>
      <c r="B64" s="356" t="s">
        <v>459</v>
      </c>
      <c r="C64" s="357"/>
      <c r="D64" s="357"/>
      <c r="E64" s="357"/>
      <c r="F64" s="357"/>
      <c r="G64" s="357"/>
      <c r="H64" s="357"/>
      <c r="I64" s="357"/>
      <c r="J64" s="358"/>
      <c r="K64" s="239" t="s">
        <v>16</v>
      </c>
      <c r="L64" s="240">
        <v>14.77</v>
      </c>
      <c r="M64" s="279" t="s">
        <v>494</v>
      </c>
    </row>
    <row r="65" spans="1:14" s="68" customFormat="1" ht="15" customHeight="1" x14ac:dyDescent="0.25">
      <c r="A65" s="233" t="s">
        <v>56</v>
      </c>
      <c r="B65" s="356" t="s">
        <v>629</v>
      </c>
      <c r="C65" s="357"/>
      <c r="D65" s="357"/>
      <c r="E65" s="357"/>
      <c r="F65" s="357"/>
      <c r="G65" s="357"/>
      <c r="H65" s="357"/>
      <c r="I65" s="357"/>
      <c r="J65" s="358"/>
      <c r="K65" s="280" t="s">
        <v>13</v>
      </c>
      <c r="L65" s="240">
        <f>126.86+7.71</f>
        <v>134.57</v>
      </c>
      <c r="M65" s="279" t="s">
        <v>635</v>
      </c>
    </row>
    <row r="66" spans="1:14" s="68" customFormat="1" ht="24.95" customHeight="1" x14ac:dyDescent="0.25">
      <c r="A66" s="382" t="s">
        <v>57</v>
      </c>
      <c r="B66" s="356" t="s">
        <v>598</v>
      </c>
      <c r="C66" s="357"/>
      <c r="D66" s="357"/>
      <c r="E66" s="357"/>
      <c r="F66" s="357"/>
      <c r="G66" s="357"/>
      <c r="H66" s="357"/>
      <c r="I66" s="357"/>
      <c r="J66" s="358"/>
      <c r="K66" s="239" t="s">
        <v>167</v>
      </c>
      <c r="L66" s="240">
        <f>SUM(L67:L69)</f>
        <v>2003.6152</v>
      </c>
      <c r="M66" s="279" t="s">
        <v>602</v>
      </c>
    </row>
    <row r="67" spans="1:14" s="68" customFormat="1" ht="15" customHeight="1" x14ac:dyDescent="0.25">
      <c r="A67" s="383"/>
      <c r="B67" s="356" t="s">
        <v>600</v>
      </c>
      <c r="C67" s="357"/>
      <c r="D67" s="357"/>
      <c r="E67" s="357"/>
      <c r="F67" s="357"/>
      <c r="G67" s="357"/>
      <c r="H67" s="357"/>
      <c r="I67" s="357"/>
      <c r="J67" s="358"/>
      <c r="K67" s="245" t="s">
        <v>167</v>
      </c>
      <c r="L67" s="241">
        <f>6.04*5.06*2*2</f>
        <v>122.24959999999999</v>
      </c>
      <c r="M67" s="250" t="s">
        <v>603</v>
      </c>
      <c r="N67" s="68" t="s">
        <v>434</v>
      </c>
    </row>
    <row r="68" spans="1:14" s="68" customFormat="1" ht="15" customHeight="1" x14ac:dyDescent="0.25">
      <c r="A68" s="383"/>
      <c r="B68" s="356" t="s">
        <v>599</v>
      </c>
      <c r="C68" s="357"/>
      <c r="D68" s="357"/>
      <c r="E68" s="357"/>
      <c r="F68" s="357"/>
      <c r="G68" s="357"/>
      <c r="H68" s="357"/>
      <c r="I68" s="357"/>
      <c r="J68" s="358"/>
      <c r="K68" s="245" t="s">
        <v>167</v>
      </c>
      <c r="L68" s="241">
        <f>6.04*(14.77*12+15.1*5)</f>
        <v>1526.5496000000001</v>
      </c>
      <c r="M68" s="250" t="s">
        <v>604</v>
      </c>
      <c r="N68" s="68" t="s">
        <v>434</v>
      </c>
    </row>
    <row r="69" spans="1:14" s="68" customFormat="1" ht="15" customHeight="1" x14ac:dyDescent="0.25">
      <c r="A69" s="384"/>
      <c r="B69" s="356" t="s">
        <v>601</v>
      </c>
      <c r="C69" s="357"/>
      <c r="D69" s="357"/>
      <c r="E69" s="357"/>
      <c r="F69" s="357"/>
      <c r="G69" s="357"/>
      <c r="H69" s="357"/>
      <c r="I69" s="357"/>
      <c r="J69" s="358"/>
      <c r="K69" s="245" t="s">
        <v>167</v>
      </c>
      <c r="L69" s="241">
        <f>7.92*(5.6+5.6)*2*2</f>
        <v>354.81599999999997</v>
      </c>
      <c r="M69" s="250" t="s">
        <v>605</v>
      </c>
      <c r="N69" s="68" t="s">
        <v>606</v>
      </c>
    </row>
    <row r="70" spans="1:14" s="68" customFormat="1" ht="24.95" customHeight="1" x14ac:dyDescent="0.25">
      <c r="A70" s="233" t="s">
        <v>86</v>
      </c>
      <c r="B70" s="356" t="s">
        <v>446</v>
      </c>
      <c r="C70" s="357"/>
      <c r="D70" s="357"/>
      <c r="E70" s="357"/>
      <c r="F70" s="357"/>
      <c r="G70" s="357"/>
      <c r="H70" s="357"/>
      <c r="I70" s="357"/>
      <c r="J70" s="358"/>
      <c r="K70" s="245" t="s">
        <v>16</v>
      </c>
      <c r="L70" s="241">
        <v>25.2</v>
      </c>
      <c r="M70" s="250" t="s">
        <v>438</v>
      </c>
    </row>
    <row r="71" spans="1:14" s="68" customFormat="1" ht="24.95" customHeight="1" x14ac:dyDescent="0.25">
      <c r="A71" s="233" t="s">
        <v>87</v>
      </c>
      <c r="B71" s="356" t="s">
        <v>339</v>
      </c>
      <c r="C71" s="357"/>
      <c r="D71" s="357"/>
      <c r="E71" s="357"/>
      <c r="F71" s="357"/>
      <c r="G71" s="357"/>
      <c r="H71" s="357"/>
      <c r="I71" s="357"/>
      <c r="J71" s="358"/>
      <c r="K71" s="245" t="s">
        <v>16</v>
      </c>
      <c r="L71" s="241">
        <f>15.1+14.77*2</f>
        <v>44.64</v>
      </c>
      <c r="M71" s="250" t="s">
        <v>458</v>
      </c>
    </row>
    <row r="72" spans="1:14" s="60" customFormat="1" ht="15" customHeight="1" x14ac:dyDescent="0.25">
      <c r="A72" s="233" t="s">
        <v>88</v>
      </c>
      <c r="B72" s="356" t="s">
        <v>447</v>
      </c>
      <c r="C72" s="357"/>
      <c r="D72" s="357"/>
      <c r="E72" s="357"/>
      <c r="F72" s="357"/>
      <c r="G72" s="357"/>
      <c r="H72" s="357"/>
      <c r="I72" s="357"/>
      <c r="J72" s="358"/>
      <c r="K72" s="245" t="s">
        <v>16</v>
      </c>
      <c r="L72" s="241">
        <v>15.1</v>
      </c>
      <c r="M72" s="250">
        <v>15.1</v>
      </c>
    </row>
    <row r="73" spans="1:14" s="244" customFormat="1" ht="24.95" customHeight="1" x14ac:dyDescent="0.25">
      <c r="A73" s="233" t="s">
        <v>554</v>
      </c>
      <c r="B73" s="356" t="s">
        <v>607</v>
      </c>
      <c r="C73" s="357"/>
      <c r="D73" s="357"/>
      <c r="E73" s="357"/>
      <c r="F73" s="357"/>
      <c r="G73" s="357"/>
      <c r="H73" s="357"/>
      <c r="I73" s="357"/>
      <c r="J73" s="358"/>
      <c r="K73" s="245" t="s">
        <v>13</v>
      </c>
      <c r="L73" s="241">
        <f>(0.5+0.82+0.8)*10.49</f>
        <v>22.238800000000001</v>
      </c>
      <c r="M73" s="250" t="s">
        <v>608</v>
      </c>
    </row>
    <row r="74" spans="1:14" s="60" customFormat="1" ht="15" customHeight="1" x14ac:dyDescent="0.25">
      <c r="A74" s="235">
        <f>'PLANILHA ORÇAMENTÁRIA'!A74</f>
        <v>6</v>
      </c>
      <c r="B74" s="410" t="str">
        <f>'PLANILHA ORÇAMENTÁRIA'!B74:M74</f>
        <v>PISO</v>
      </c>
      <c r="C74" s="410"/>
      <c r="D74" s="410"/>
      <c r="E74" s="410"/>
      <c r="F74" s="410"/>
      <c r="G74" s="410"/>
      <c r="H74" s="410"/>
      <c r="I74" s="410"/>
      <c r="J74" s="410"/>
      <c r="K74" s="410"/>
      <c r="L74" s="410"/>
      <c r="M74" s="411"/>
    </row>
    <row r="75" spans="1:14" s="60" customFormat="1" ht="25.15" customHeight="1" x14ac:dyDescent="0.25">
      <c r="A75" s="231" t="s">
        <v>75</v>
      </c>
      <c r="B75" s="380" t="s">
        <v>307</v>
      </c>
      <c r="C75" s="381"/>
      <c r="D75" s="381"/>
      <c r="E75" s="381"/>
      <c r="F75" s="381"/>
      <c r="G75" s="381"/>
      <c r="H75" s="381"/>
      <c r="I75" s="381"/>
      <c r="J75" s="381"/>
      <c r="K75" s="245" t="s">
        <v>13</v>
      </c>
      <c r="L75" s="246">
        <f>161.89+9.36+4.68+4.68+2.72+2.43+19.1+(3.5*0.6)+(1.2*0.17*4)</f>
        <v>207.77600000000001</v>
      </c>
      <c r="M75" s="250" t="s">
        <v>514</v>
      </c>
    </row>
    <row r="76" spans="1:14" s="60" customFormat="1" ht="25.15" customHeight="1" x14ac:dyDescent="0.25">
      <c r="A76" s="231" t="s">
        <v>435</v>
      </c>
      <c r="B76" s="377" t="s">
        <v>310</v>
      </c>
      <c r="C76" s="378"/>
      <c r="D76" s="378"/>
      <c r="E76" s="378"/>
      <c r="F76" s="378"/>
      <c r="G76" s="378"/>
      <c r="H76" s="378"/>
      <c r="I76" s="378"/>
      <c r="J76" s="379"/>
      <c r="K76" s="245" t="s">
        <v>16</v>
      </c>
      <c r="L76" s="246">
        <f>78.21+20.19+12.4</f>
        <v>110.8</v>
      </c>
      <c r="M76" s="250" t="s">
        <v>320</v>
      </c>
    </row>
    <row r="77" spans="1:14" s="60" customFormat="1" ht="25.15" customHeight="1" x14ac:dyDescent="0.25">
      <c r="A77" s="231" t="s">
        <v>436</v>
      </c>
      <c r="B77" s="386" t="s">
        <v>308</v>
      </c>
      <c r="C77" s="386"/>
      <c r="D77" s="386"/>
      <c r="E77" s="386"/>
      <c r="F77" s="386"/>
      <c r="G77" s="386"/>
      <c r="H77" s="386"/>
      <c r="I77" s="386"/>
      <c r="J77" s="386"/>
      <c r="K77" s="245" t="s">
        <v>13</v>
      </c>
      <c r="L77" s="246">
        <f>46.25+34.24</f>
        <v>80.490000000000009</v>
      </c>
      <c r="M77" s="250" t="s">
        <v>333</v>
      </c>
    </row>
    <row r="78" spans="1:14" s="60" customFormat="1" ht="25.15" customHeight="1" x14ac:dyDescent="0.25">
      <c r="A78" s="231" t="s">
        <v>437</v>
      </c>
      <c r="B78" s="386" t="s">
        <v>309</v>
      </c>
      <c r="C78" s="386"/>
      <c r="D78" s="386"/>
      <c r="E78" s="386"/>
      <c r="F78" s="386"/>
      <c r="G78" s="386"/>
      <c r="H78" s="386"/>
      <c r="I78" s="386"/>
      <c r="J78" s="386"/>
      <c r="K78" s="245" t="s">
        <v>16</v>
      </c>
      <c r="L78" s="246">
        <f>3+2.8+1.6+1.1*2+0.8*5</f>
        <v>13.600000000000001</v>
      </c>
      <c r="M78" s="250" t="s">
        <v>321</v>
      </c>
    </row>
    <row r="79" spans="1:14" ht="15" customHeight="1" x14ac:dyDescent="0.25">
      <c r="A79" s="235">
        <f>'PLANILHA ORÇAMENTÁRIA'!A79</f>
        <v>7</v>
      </c>
      <c r="B79" s="410" t="str">
        <f>'PLANILHA ORÇAMENTÁRIA'!B79:M79</f>
        <v>PINTURA DE PAREDES E REVESTIMENTOS CERÂMICOS</v>
      </c>
      <c r="C79" s="410"/>
      <c r="D79" s="410"/>
      <c r="E79" s="410"/>
      <c r="F79" s="410"/>
      <c r="G79" s="410"/>
      <c r="H79" s="410"/>
      <c r="I79" s="410"/>
      <c r="J79" s="410"/>
      <c r="K79" s="410"/>
      <c r="L79" s="410"/>
      <c r="M79" s="411"/>
    </row>
    <row r="80" spans="1:14" s="61" customFormat="1" ht="24.95" customHeight="1" x14ac:dyDescent="0.25">
      <c r="A80" s="231" t="s">
        <v>58</v>
      </c>
      <c r="B80" s="385" t="s">
        <v>311</v>
      </c>
      <c r="C80" s="385"/>
      <c r="D80" s="385"/>
      <c r="E80" s="385"/>
      <c r="F80" s="385"/>
      <c r="G80" s="385"/>
      <c r="H80" s="385"/>
      <c r="I80" s="385"/>
      <c r="J80" s="385"/>
      <c r="K80" s="276" t="s">
        <v>13</v>
      </c>
      <c r="L80" s="275">
        <f>2.79*(8.5+8.8+8.8+6.61+6.23)-0.8*2.1*4</f>
        <v>101.9226</v>
      </c>
      <c r="M80" s="250" t="s">
        <v>610</v>
      </c>
    </row>
    <row r="81" spans="1:13" s="247" customFormat="1" ht="72" customHeight="1" x14ac:dyDescent="0.25">
      <c r="A81" s="231" t="s">
        <v>59</v>
      </c>
      <c r="B81" s="385" t="s">
        <v>617</v>
      </c>
      <c r="C81" s="385"/>
      <c r="D81" s="385"/>
      <c r="E81" s="385"/>
      <c r="F81" s="385"/>
      <c r="G81" s="385"/>
      <c r="H81" s="385"/>
      <c r="I81" s="385"/>
      <c r="J81" s="385"/>
      <c r="K81" s="276" t="s">
        <v>13</v>
      </c>
      <c r="L81" s="263">
        <f>((20.19*2.79-((2*1.1*2.1)+(2*0.8*2.1)+(4.08*0.6))+((29.25*2.79)-(0.8*2.1*3+1.89*2.1+1.1*2.1+1.6*2.1))+((12.4*2.79)-(1.02*0.5+0.8*2.1))+((49.49*6)-(1.89*2.1+3*2.1+6*2.1)+6.54*2.2*0.47)+((1.41+7.74)*2.79-(3*0.8*2.1))))</f>
        <v>446.55846000000003</v>
      </c>
      <c r="M81" s="250" t="s">
        <v>614</v>
      </c>
    </row>
    <row r="82" spans="1:13" s="247" customFormat="1" ht="15" customHeight="1" x14ac:dyDescent="0.25">
      <c r="A82" s="231" t="s">
        <v>60</v>
      </c>
      <c r="B82" s="367" t="s">
        <v>577</v>
      </c>
      <c r="C82" s="368"/>
      <c r="D82" s="368"/>
      <c r="E82" s="368"/>
      <c r="F82" s="368"/>
      <c r="G82" s="368"/>
      <c r="H82" s="368"/>
      <c r="I82" s="368"/>
      <c r="J82" s="369"/>
      <c r="K82" s="276" t="s">
        <v>13</v>
      </c>
      <c r="L82" s="263">
        <f>L81</f>
        <v>446.55846000000003</v>
      </c>
      <c r="M82" s="250" t="s">
        <v>495</v>
      </c>
    </row>
    <row r="83" spans="1:13" s="247" customFormat="1" ht="15" customHeight="1" x14ac:dyDescent="0.25">
      <c r="A83" s="231" t="s">
        <v>61</v>
      </c>
      <c r="B83" s="367" t="s">
        <v>618</v>
      </c>
      <c r="C83" s="368"/>
      <c r="D83" s="368"/>
      <c r="E83" s="368"/>
      <c r="F83" s="368"/>
      <c r="G83" s="368"/>
      <c r="H83" s="368"/>
      <c r="I83" s="368"/>
      <c r="J83" s="369"/>
      <c r="K83" s="276" t="s">
        <v>13</v>
      </c>
      <c r="L83" s="263">
        <f>20.19*2.79-((2*1.1*2.1)+(2*0.8*2.1)+(4.08*0.6))</f>
        <v>45.902100000000004</v>
      </c>
      <c r="M83" s="250" t="s">
        <v>615</v>
      </c>
    </row>
    <row r="84" spans="1:13" s="247" customFormat="1" ht="35.1" customHeight="1" x14ac:dyDescent="0.25">
      <c r="A84" s="231" t="s">
        <v>716</v>
      </c>
      <c r="B84" s="374" t="s">
        <v>616</v>
      </c>
      <c r="C84" s="375"/>
      <c r="D84" s="375"/>
      <c r="E84" s="375"/>
      <c r="F84" s="375"/>
      <c r="G84" s="375"/>
      <c r="H84" s="375"/>
      <c r="I84" s="375"/>
      <c r="J84" s="376"/>
      <c r="K84" s="276" t="s">
        <v>13</v>
      </c>
      <c r="L84" s="263">
        <f>(30.19*8+39.9*4.73+27.8*6+19.75*0.9+18.29*2.4+19.75*3.5+15.65*2.5+36.63*2.5)-(7.42*0.5*2+3*2.15+2.8*6)-(20.19*2.79-((2*1.1*2.1)+(2*0.8*2.1)+(4.08*0.6)))</f>
        <v>781.97090000000003</v>
      </c>
      <c r="M84" s="250" t="s">
        <v>620</v>
      </c>
    </row>
    <row r="85" spans="1:13" s="247" customFormat="1" ht="15" customHeight="1" x14ac:dyDescent="0.25">
      <c r="A85" s="231" t="s">
        <v>717</v>
      </c>
      <c r="B85" s="385" t="s">
        <v>578</v>
      </c>
      <c r="C85" s="385"/>
      <c r="D85" s="385"/>
      <c r="E85" s="385"/>
      <c r="F85" s="385"/>
      <c r="G85" s="385"/>
      <c r="H85" s="385"/>
      <c r="I85" s="385"/>
      <c r="J85" s="385"/>
      <c r="K85" s="276" t="s">
        <v>13</v>
      </c>
      <c r="L85" s="249">
        <f>L86+L87+L88</f>
        <v>1063.4388000000001</v>
      </c>
      <c r="M85" s="250" t="s">
        <v>621</v>
      </c>
    </row>
    <row r="86" spans="1:13" s="247" customFormat="1" ht="15" customHeight="1" x14ac:dyDescent="0.25">
      <c r="A86" s="231" t="s">
        <v>718</v>
      </c>
      <c r="B86" s="374" t="s">
        <v>579</v>
      </c>
      <c r="C86" s="375"/>
      <c r="D86" s="375"/>
      <c r="E86" s="375"/>
      <c r="F86" s="375"/>
      <c r="G86" s="375"/>
      <c r="H86" s="375"/>
      <c r="I86" s="375"/>
      <c r="J86" s="376"/>
      <c r="K86" s="276" t="s">
        <v>13</v>
      </c>
      <c r="L86" s="263">
        <f>(16.91*4.4+27.8*6+5.67*2)-(7.42*0.5*5+3*2.15)</f>
        <v>227.54400000000001</v>
      </c>
      <c r="M86" s="250" t="s">
        <v>507</v>
      </c>
    </row>
    <row r="87" spans="1:13" s="247" customFormat="1" ht="15" customHeight="1" x14ac:dyDescent="0.25">
      <c r="A87" s="231" t="s">
        <v>719</v>
      </c>
      <c r="B87" s="374" t="s">
        <v>580</v>
      </c>
      <c r="C87" s="375"/>
      <c r="D87" s="375"/>
      <c r="E87" s="375"/>
      <c r="F87" s="375"/>
      <c r="G87" s="375"/>
      <c r="H87" s="375"/>
      <c r="I87" s="375"/>
      <c r="J87" s="376"/>
      <c r="K87" s="276" t="s">
        <v>13</v>
      </c>
      <c r="L87" s="263">
        <f>15.29*2.4+15.65*2.5+36.63*2.5+(0.1*0.15+0.4*2+0.26*2)*21</f>
        <v>195.43100000000001</v>
      </c>
      <c r="M87" s="250" t="s">
        <v>508</v>
      </c>
    </row>
    <row r="88" spans="1:13" s="247" customFormat="1" ht="15" customHeight="1" x14ac:dyDescent="0.25">
      <c r="A88" s="231" t="s">
        <v>720</v>
      </c>
      <c r="B88" s="374" t="s">
        <v>581</v>
      </c>
      <c r="C88" s="375"/>
      <c r="D88" s="375"/>
      <c r="E88" s="375"/>
      <c r="F88" s="375"/>
      <c r="G88" s="375"/>
      <c r="H88" s="375"/>
      <c r="I88" s="375"/>
      <c r="J88" s="376"/>
      <c r="K88" s="276" t="s">
        <v>13</v>
      </c>
      <c r="L88" s="277">
        <f>(30.19*8+39.9*4.73+5.32*2*5.32*3.5+6.05*2)</f>
        <v>640.46380000000011</v>
      </c>
      <c r="M88" s="250" t="s">
        <v>509</v>
      </c>
    </row>
    <row r="89" spans="1:13" ht="15" customHeight="1" x14ac:dyDescent="0.25">
      <c r="A89" s="235">
        <f>'PLANILHA ORÇAMENTÁRIA'!A89</f>
        <v>8</v>
      </c>
      <c r="B89" s="410" t="str">
        <f>'PLANILHA ORÇAMENTÁRIA'!B89:M89</f>
        <v xml:space="preserve">TETO </v>
      </c>
      <c r="C89" s="410"/>
      <c r="D89" s="410"/>
      <c r="E89" s="410"/>
      <c r="F89" s="410"/>
      <c r="G89" s="410"/>
      <c r="H89" s="410"/>
      <c r="I89" s="410"/>
      <c r="J89" s="410"/>
      <c r="K89" s="410"/>
      <c r="L89" s="410"/>
      <c r="M89" s="411"/>
    </row>
    <row r="90" spans="1:13" s="61" customFormat="1" ht="15" customHeight="1" x14ac:dyDescent="0.25">
      <c r="A90" s="233" t="s">
        <v>62</v>
      </c>
      <c r="B90" s="356" t="s">
        <v>476</v>
      </c>
      <c r="C90" s="357"/>
      <c r="D90" s="357"/>
      <c r="E90" s="357"/>
      <c r="F90" s="357"/>
      <c r="G90" s="357"/>
      <c r="H90" s="357"/>
      <c r="I90" s="357"/>
      <c r="J90" s="358"/>
      <c r="K90" s="249" t="s">
        <v>13</v>
      </c>
      <c r="L90" s="249">
        <f>30.14+9.36+26.37+4.68*2+2.72+2.43+19.03</f>
        <v>99.410000000000011</v>
      </c>
      <c r="M90" s="250" t="s">
        <v>496</v>
      </c>
    </row>
    <row r="91" spans="1:13" s="61" customFormat="1" ht="15" customHeight="1" x14ac:dyDescent="0.25">
      <c r="A91" s="233" t="s">
        <v>63</v>
      </c>
      <c r="B91" s="356" t="s">
        <v>478</v>
      </c>
      <c r="C91" s="357"/>
      <c r="D91" s="357"/>
      <c r="E91" s="357"/>
      <c r="F91" s="357"/>
      <c r="G91" s="357"/>
      <c r="H91" s="357"/>
      <c r="I91" s="357"/>
      <c r="J91" s="358"/>
      <c r="K91" s="249" t="s">
        <v>13</v>
      </c>
      <c r="L91" s="249">
        <f>L90</f>
        <v>99.410000000000011</v>
      </c>
      <c r="M91" s="250" t="s">
        <v>497</v>
      </c>
    </row>
    <row r="92" spans="1:13" s="61" customFormat="1" ht="15" customHeight="1" x14ac:dyDescent="0.25">
      <c r="A92" s="233" t="s">
        <v>64</v>
      </c>
      <c r="B92" s="370" t="s">
        <v>480</v>
      </c>
      <c r="C92" s="371"/>
      <c r="D92" s="371"/>
      <c r="E92" s="371"/>
      <c r="F92" s="371"/>
      <c r="G92" s="371"/>
      <c r="H92" s="371"/>
      <c r="I92" s="371"/>
      <c r="J92" s="372"/>
      <c r="K92" s="242" t="s">
        <v>13</v>
      </c>
      <c r="L92" s="249">
        <f>L91</f>
        <v>99.410000000000011</v>
      </c>
      <c r="M92" s="250" t="s">
        <v>497</v>
      </c>
    </row>
    <row r="93" spans="1:13" s="61" customFormat="1" ht="15" customHeight="1" x14ac:dyDescent="0.25">
      <c r="A93" s="233" t="s">
        <v>474</v>
      </c>
      <c r="B93" s="373" t="s">
        <v>481</v>
      </c>
      <c r="C93" s="373"/>
      <c r="D93" s="373"/>
      <c r="E93" s="373"/>
      <c r="F93" s="373"/>
      <c r="G93" s="373"/>
      <c r="H93" s="373"/>
      <c r="I93" s="373"/>
      <c r="J93" s="373"/>
      <c r="K93" s="242" t="s">
        <v>13</v>
      </c>
      <c r="L93" s="249">
        <f>L91</f>
        <v>99.410000000000011</v>
      </c>
      <c r="M93" s="250" t="s">
        <v>497</v>
      </c>
    </row>
    <row r="94" spans="1:13" s="61" customFormat="1" ht="25.15" customHeight="1" x14ac:dyDescent="0.25">
      <c r="A94" s="233" t="s">
        <v>475</v>
      </c>
      <c r="B94" s="361" t="s">
        <v>482</v>
      </c>
      <c r="C94" s="361"/>
      <c r="D94" s="361"/>
      <c r="E94" s="361"/>
      <c r="F94" s="361"/>
      <c r="G94" s="361"/>
      <c r="H94" s="361"/>
      <c r="I94" s="361"/>
      <c r="J94" s="361"/>
      <c r="K94" s="242" t="s">
        <v>13</v>
      </c>
      <c r="L94" s="249">
        <f>9.36+26.37+4.68*2+2.72+2.43+19.03</f>
        <v>69.27000000000001</v>
      </c>
      <c r="M94" s="250" t="s">
        <v>498</v>
      </c>
    </row>
    <row r="95" spans="1:13" s="61" customFormat="1" ht="25.15" customHeight="1" x14ac:dyDescent="0.25">
      <c r="A95" s="233" t="s">
        <v>506</v>
      </c>
      <c r="B95" s="361" t="s">
        <v>483</v>
      </c>
      <c r="C95" s="361"/>
      <c r="D95" s="361"/>
      <c r="E95" s="361"/>
      <c r="F95" s="361"/>
      <c r="G95" s="361"/>
      <c r="H95" s="361"/>
      <c r="I95" s="361"/>
      <c r="J95" s="361"/>
      <c r="K95" s="242" t="s">
        <v>13</v>
      </c>
      <c r="L95" s="249">
        <f>30.14</f>
        <v>30.14</v>
      </c>
      <c r="M95" s="250">
        <v>30.14</v>
      </c>
    </row>
    <row r="96" spans="1:13" ht="15" customHeight="1" x14ac:dyDescent="0.25">
      <c r="A96" s="235">
        <f>'PLANILHA ORÇAMENTÁRIA'!A96</f>
        <v>9</v>
      </c>
      <c r="B96" s="410" t="str">
        <f>'PLANILHA ORÇAMENTÁRIA'!B96:M96</f>
        <v>ESQUADRIAS</v>
      </c>
      <c r="C96" s="410"/>
      <c r="D96" s="410"/>
      <c r="E96" s="410"/>
      <c r="F96" s="410"/>
      <c r="G96" s="410"/>
      <c r="H96" s="410"/>
      <c r="I96" s="410"/>
      <c r="J96" s="410"/>
      <c r="K96" s="410"/>
      <c r="L96" s="410"/>
      <c r="M96" s="411"/>
    </row>
    <row r="97" spans="1:13" ht="24.95" customHeight="1" x14ac:dyDescent="0.25">
      <c r="A97" s="231" t="s">
        <v>65</v>
      </c>
      <c r="B97" s="373" t="s">
        <v>671</v>
      </c>
      <c r="C97" s="373"/>
      <c r="D97" s="373"/>
      <c r="E97" s="373"/>
      <c r="F97" s="373"/>
      <c r="G97" s="373"/>
      <c r="H97" s="373"/>
      <c r="I97" s="373"/>
      <c r="J97" s="373"/>
      <c r="K97" s="242" t="s">
        <v>13</v>
      </c>
      <c r="L97" s="238">
        <f>1*3*2.15</f>
        <v>6.4499999999999993</v>
      </c>
      <c r="M97" s="254" t="s">
        <v>322</v>
      </c>
    </row>
    <row r="98" spans="1:13" s="68" customFormat="1" ht="24.95" customHeight="1" x14ac:dyDescent="0.25">
      <c r="A98" s="231" t="s">
        <v>66</v>
      </c>
      <c r="B98" s="373" t="s">
        <v>670</v>
      </c>
      <c r="C98" s="373"/>
      <c r="D98" s="373"/>
      <c r="E98" s="373"/>
      <c r="F98" s="373"/>
      <c r="G98" s="373"/>
      <c r="H98" s="373"/>
      <c r="I98" s="373"/>
      <c r="J98" s="373"/>
      <c r="K98" s="242" t="s">
        <v>13</v>
      </c>
      <c r="L98" s="238">
        <f>1*1.1*2.1</f>
        <v>2.3100000000000005</v>
      </c>
      <c r="M98" s="254" t="s">
        <v>323</v>
      </c>
    </row>
    <row r="99" spans="1:13" s="68" customFormat="1" ht="24.95" customHeight="1" x14ac:dyDescent="0.25">
      <c r="A99" s="231" t="s">
        <v>67</v>
      </c>
      <c r="B99" s="373" t="s">
        <v>649</v>
      </c>
      <c r="C99" s="373"/>
      <c r="D99" s="373"/>
      <c r="E99" s="373"/>
      <c r="F99" s="373"/>
      <c r="G99" s="373"/>
      <c r="H99" s="373"/>
      <c r="I99" s="373"/>
      <c r="J99" s="373"/>
      <c r="K99" s="242" t="s">
        <v>74</v>
      </c>
      <c r="L99" s="238">
        <v>1</v>
      </c>
      <c r="M99" s="254">
        <v>1</v>
      </c>
    </row>
    <row r="100" spans="1:13" s="68" customFormat="1" ht="24.95" customHeight="1" x14ac:dyDescent="0.25">
      <c r="A100" s="231" t="s">
        <v>68</v>
      </c>
      <c r="B100" s="373" t="s">
        <v>650</v>
      </c>
      <c r="C100" s="373"/>
      <c r="D100" s="373"/>
      <c r="E100" s="373"/>
      <c r="F100" s="373"/>
      <c r="G100" s="373"/>
      <c r="H100" s="373"/>
      <c r="I100" s="373"/>
      <c r="J100" s="373"/>
      <c r="K100" s="242" t="s">
        <v>74</v>
      </c>
      <c r="L100" s="238">
        <v>3</v>
      </c>
      <c r="M100" s="254">
        <v>3</v>
      </c>
    </row>
    <row r="101" spans="1:13" s="68" customFormat="1" ht="24.95" customHeight="1" x14ac:dyDescent="0.25">
      <c r="A101" s="231" t="s">
        <v>78</v>
      </c>
      <c r="B101" s="373" t="s">
        <v>669</v>
      </c>
      <c r="C101" s="373"/>
      <c r="D101" s="373"/>
      <c r="E101" s="373"/>
      <c r="F101" s="373"/>
      <c r="G101" s="373"/>
      <c r="H101" s="373"/>
      <c r="I101" s="373"/>
      <c r="J101" s="373"/>
      <c r="K101" s="242" t="s">
        <v>74</v>
      </c>
      <c r="L101" s="238">
        <v>2</v>
      </c>
      <c r="M101" s="254">
        <v>2</v>
      </c>
    </row>
    <row r="102" spans="1:13" s="69" customFormat="1" ht="15" customHeight="1" x14ac:dyDescent="0.25">
      <c r="A102" s="231" t="s">
        <v>120</v>
      </c>
      <c r="B102" s="373" t="s">
        <v>292</v>
      </c>
      <c r="C102" s="373"/>
      <c r="D102" s="373"/>
      <c r="E102" s="373"/>
      <c r="F102" s="373"/>
      <c r="G102" s="373"/>
      <c r="H102" s="373"/>
      <c r="I102" s="373"/>
      <c r="J102" s="373"/>
      <c r="K102" s="242" t="s">
        <v>13</v>
      </c>
      <c r="L102" s="238">
        <f>1*1.6*2.1</f>
        <v>3.3600000000000003</v>
      </c>
      <c r="M102" s="254" t="s">
        <v>324</v>
      </c>
    </row>
    <row r="103" spans="1:13" s="61" customFormat="1" ht="15" customHeight="1" x14ac:dyDescent="0.25">
      <c r="A103" s="231" t="s">
        <v>721</v>
      </c>
      <c r="B103" s="373" t="s">
        <v>293</v>
      </c>
      <c r="C103" s="373"/>
      <c r="D103" s="373"/>
      <c r="E103" s="373"/>
      <c r="F103" s="373"/>
      <c r="G103" s="373"/>
      <c r="H103" s="373"/>
      <c r="I103" s="373"/>
      <c r="J103" s="373"/>
      <c r="K103" s="242" t="s">
        <v>13</v>
      </c>
      <c r="L103" s="238">
        <f>1*2.8*2.1</f>
        <v>5.88</v>
      </c>
      <c r="M103" s="254" t="s">
        <v>325</v>
      </c>
    </row>
    <row r="104" spans="1:13" s="61" customFormat="1" ht="24.95" customHeight="1" x14ac:dyDescent="0.25">
      <c r="A104" s="231" t="s">
        <v>722</v>
      </c>
      <c r="B104" s="373" t="s">
        <v>305</v>
      </c>
      <c r="C104" s="373"/>
      <c r="D104" s="373"/>
      <c r="E104" s="373"/>
      <c r="F104" s="373"/>
      <c r="G104" s="373"/>
      <c r="H104" s="373"/>
      <c r="I104" s="373"/>
      <c r="J104" s="373"/>
      <c r="K104" s="242" t="s">
        <v>302</v>
      </c>
      <c r="L104" s="238">
        <f>2*2</f>
        <v>4</v>
      </c>
      <c r="M104" s="254" t="s">
        <v>326</v>
      </c>
    </row>
    <row r="105" spans="1:13" s="61" customFormat="1" ht="15" customHeight="1" x14ac:dyDescent="0.25">
      <c r="A105" s="231" t="s">
        <v>723</v>
      </c>
      <c r="B105" s="373" t="s">
        <v>584</v>
      </c>
      <c r="C105" s="373"/>
      <c r="D105" s="373"/>
      <c r="E105" s="373"/>
      <c r="F105" s="373"/>
      <c r="G105" s="373"/>
      <c r="H105" s="373"/>
      <c r="I105" s="373"/>
      <c r="J105" s="373"/>
      <c r="K105" s="242" t="s">
        <v>302</v>
      </c>
      <c r="L105" s="238">
        <v>2</v>
      </c>
      <c r="M105" s="254">
        <v>2</v>
      </c>
    </row>
    <row r="106" spans="1:13" s="61" customFormat="1" ht="15" customHeight="1" x14ac:dyDescent="0.25">
      <c r="A106" s="231" t="s">
        <v>724</v>
      </c>
      <c r="B106" s="370" t="s">
        <v>557</v>
      </c>
      <c r="C106" s="371"/>
      <c r="D106" s="371"/>
      <c r="E106" s="371"/>
      <c r="F106" s="371"/>
      <c r="G106" s="371"/>
      <c r="H106" s="371"/>
      <c r="I106" s="371"/>
      <c r="J106" s="372"/>
      <c r="K106" s="242" t="s">
        <v>13</v>
      </c>
      <c r="L106" s="238">
        <f>0.7*2.1</f>
        <v>1.47</v>
      </c>
      <c r="M106" s="254" t="s">
        <v>464</v>
      </c>
    </row>
    <row r="107" spans="1:13" s="61" customFormat="1" ht="15" customHeight="1" x14ac:dyDescent="0.25">
      <c r="A107" s="231" t="s">
        <v>725</v>
      </c>
      <c r="B107" s="373" t="s">
        <v>297</v>
      </c>
      <c r="C107" s="373"/>
      <c r="D107" s="373"/>
      <c r="E107" s="373"/>
      <c r="F107" s="373"/>
      <c r="G107" s="373"/>
      <c r="H107" s="373"/>
      <c r="I107" s="373"/>
      <c r="J107" s="373"/>
      <c r="K107" s="242" t="s">
        <v>13</v>
      </c>
      <c r="L107" s="238">
        <f>1*5*1.2</f>
        <v>6</v>
      </c>
      <c r="M107" s="254">
        <f>1*5*1.2</f>
        <v>6</v>
      </c>
    </row>
    <row r="108" spans="1:13" s="61" customFormat="1" ht="15" customHeight="1" x14ac:dyDescent="0.25">
      <c r="A108" s="231" t="s">
        <v>726</v>
      </c>
      <c r="B108" s="373" t="s">
        <v>296</v>
      </c>
      <c r="C108" s="373"/>
      <c r="D108" s="373"/>
      <c r="E108" s="373"/>
      <c r="F108" s="373"/>
      <c r="G108" s="373"/>
      <c r="H108" s="373"/>
      <c r="I108" s="373"/>
      <c r="J108" s="373"/>
      <c r="K108" s="242" t="s">
        <v>13</v>
      </c>
      <c r="L108" s="238">
        <f>2*7.425*1.2</f>
        <v>17.82</v>
      </c>
      <c r="M108" s="254" t="s">
        <v>327</v>
      </c>
    </row>
    <row r="109" spans="1:13" s="61" customFormat="1" ht="15" customHeight="1" x14ac:dyDescent="0.25">
      <c r="A109" s="231" t="s">
        <v>727</v>
      </c>
      <c r="B109" s="373" t="s">
        <v>295</v>
      </c>
      <c r="C109" s="373"/>
      <c r="D109" s="373"/>
      <c r="E109" s="373"/>
      <c r="F109" s="373"/>
      <c r="G109" s="373"/>
      <c r="H109" s="373"/>
      <c r="I109" s="373"/>
      <c r="J109" s="373"/>
      <c r="K109" s="242" t="s">
        <v>13</v>
      </c>
      <c r="L109" s="238">
        <f>1*4.97*0.6</f>
        <v>2.9819999999999998</v>
      </c>
      <c r="M109" s="254" t="s">
        <v>328</v>
      </c>
    </row>
    <row r="110" spans="1:13" s="61" customFormat="1" ht="15" customHeight="1" x14ac:dyDescent="0.25">
      <c r="A110" s="231" t="s">
        <v>728</v>
      </c>
      <c r="B110" s="373" t="s">
        <v>294</v>
      </c>
      <c r="C110" s="373"/>
      <c r="D110" s="373"/>
      <c r="E110" s="373"/>
      <c r="F110" s="373"/>
      <c r="G110" s="373"/>
      <c r="H110" s="373"/>
      <c r="I110" s="373"/>
      <c r="J110" s="373"/>
      <c r="K110" s="242" t="s">
        <v>13</v>
      </c>
      <c r="L110" s="238">
        <f>2*4.08*0.6</f>
        <v>4.8959999999999999</v>
      </c>
      <c r="M110" s="254" t="s">
        <v>329</v>
      </c>
    </row>
    <row r="111" spans="1:13" s="61" customFormat="1" ht="15" customHeight="1" x14ac:dyDescent="0.25">
      <c r="A111" s="231" t="s">
        <v>729</v>
      </c>
      <c r="B111" s="373" t="s">
        <v>654</v>
      </c>
      <c r="C111" s="373"/>
      <c r="D111" s="373"/>
      <c r="E111" s="373"/>
      <c r="F111" s="373"/>
      <c r="G111" s="373"/>
      <c r="H111" s="373"/>
      <c r="I111" s="373"/>
      <c r="J111" s="373"/>
      <c r="K111" s="241" t="s">
        <v>13</v>
      </c>
      <c r="L111" s="238">
        <f>1.1*2.1+3*0.8*2.1+2*0.8*2.1</f>
        <v>10.71</v>
      </c>
      <c r="M111" s="254">
        <f>1.1*2.1+3*0.8*2.1+2*0.8*2.1</f>
        <v>10.71</v>
      </c>
    </row>
    <row r="112" spans="1:13" s="247" customFormat="1" ht="24.95" customHeight="1" x14ac:dyDescent="0.25">
      <c r="A112" s="231" t="s">
        <v>730</v>
      </c>
      <c r="B112" s="373" t="s">
        <v>655</v>
      </c>
      <c r="C112" s="373"/>
      <c r="D112" s="373"/>
      <c r="E112" s="373"/>
      <c r="F112" s="373"/>
      <c r="G112" s="373"/>
      <c r="H112" s="373"/>
      <c r="I112" s="373"/>
      <c r="J112" s="373"/>
      <c r="K112" s="241" t="s">
        <v>13</v>
      </c>
      <c r="L112" s="238">
        <f>((3+2.15)*2+(1.1+2.1)*2+(1.6+2.1)*2+(2.8+2.1)*2)*0.5*2+L106+((5+7.425+4.97+4.08)*0.5*2)</f>
        <v>56.845000000000006</v>
      </c>
      <c r="M112" s="250" t="s">
        <v>658</v>
      </c>
    </row>
    <row r="113" spans="1:13" s="61" customFormat="1" ht="15" customHeight="1" x14ac:dyDescent="0.25">
      <c r="A113" s="231" t="s">
        <v>731</v>
      </c>
      <c r="B113" s="370" t="s">
        <v>114</v>
      </c>
      <c r="C113" s="371"/>
      <c r="D113" s="371"/>
      <c r="E113" s="371"/>
      <c r="F113" s="371"/>
      <c r="G113" s="371"/>
      <c r="H113" s="371"/>
      <c r="I113" s="371"/>
      <c r="J113" s="372"/>
      <c r="K113" s="241" t="s">
        <v>13</v>
      </c>
      <c r="L113" s="238">
        <f>L102+L103+L106</f>
        <v>10.71</v>
      </c>
      <c r="M113" s="254" t="s">
        <v>651</v>
      </c>
    </row>
    <row r="114" spans="1:13" s="61" customFormat="1" ht="15" customHeight="1" x14ac:dyDescent="0.25">
      <c r="A114" s="235">
        <v>10</v>
      </c>
      <c r="B114" s="362" t="str">
        <f>'PLANILHA ORÇAMENTÁRIA'!B115:M115</f>
        <v>HIDROSSANITÁRIO</v>
      </c>
      <c r="C114" s="363"/>
      <c r="D114" s="363"/>
      <c r="E114" s="363"/>
      <c r="F114" s="363"/>
      <c r="G114" s="363"/>
      <c r="H114" s="363"/>
      <c r="I114" s="363"/>
      <c r="J114" s="363"/>
      <c r="K114" s="363"/>
      <c r="L114" s="363"/>
      <c r="M114" s="412"/>
    </row>
    <row r="115" spans="1:13" s="61" customFormat="1" ht="15" customHeight="1" x14ac:dyDescent="0.2">
      <c r="A115" s="233" t="s">
        <v>79</v>
      </c>
      <c r="B115" s="356" t="s">
        <v>585</v>
      </c>
      <c r="C115" s="357"/>
      <c r="D115" s="357"/>
      <c r="E115" s="357"/>
      <c r="F115" s="357"/>
      <c r="G115" s="357"/>
      <c r="H115" s="357"/>
      <c r="I115" s="357"/>
      <c r="J115" s="358"/>
      <c r="K115" s="256"/>
      <c r="L115" s="256"/>
      <c r="M115" s="254"/>
    </row>
    <row r="116" spans="1:13" s="61" customFormat="1" ht="15" customHeight="1" x14ac:dyDescent="0.25">
      <c r="A116" s="236" t="s">
        <v>732</v>
      </c>
      <c r="B116" s="387" t="s">
        <v>340</v>
      </c>
      <c r="C116" s="388"/>
      <c r="D116" s="388"/>
      <c r="E116" s="388"/>
      <c r="F116" s="388"/>
      <c r="G116" s="388"/>
      <c r="H116" s="388"/>
      <c r="I116" s="388"/>
      <c r="J116" s="389"/>
      <c r="K116" s="257" t="s">
        <v>74</v>
      </c>
      <c r="L116" s="241">
        <v>1</v>
      </c>
      <c r="M116" s="253" t="s">
        <v>591</v>
      </c>
    </row>
    <row r="117" spans="1:13" s="61" customFormat="1" ht="15" customHeight="1" x14ac:dyDescent="0.25">
      <c r="A117" s="236" t="s">
        <v>733</v>
      </c>
      <c r="B117" s="387" t="s">
        <v>341</v>
      </c>
      <c r="C117" s="388"/>
      <c r="D117" s="388"/>
      <c r="E117" s="388"/>
      <c r="F117" s="388"/>
      <c r="G117" s="388"/>
      <c r="H117" s="388"/>
      <c r="I117" s="388"/>
      <c r="J117" s="389"/>
      <c r="K117" s="257" t="s">
        <v>74</v>
      </c>
      <c r="L117" s="241">
        <v>1</v>
      </c>
      <c r="M117" s="253" t="s">
        <v>591</v>
      </c>
    </row>
    <row r="118" spans="1:13" s="61" customFormat="1" ht="15" customHeight="1" x14ac:dyDescent="0.25">
      <c r="A118" s="236" t="s">
        <v>734</v>
      </c>
      <c r="B118" s="387" t="s">
        <v>342</v>
      </c>
      <c r="C118" s="388"/>
      <c r="D118" s="388"/>
      <c r="E118" s="388"/>
      <c r="F118" s="388"/>
      <c r="G118" s="388"/>
      <c r="H118" s="388"/>
      <c r="I118" s="388"/>
      <c r="J118" s="389"/>
      <c r="K118" s="257" t="s">
        <v>74</v>
      </c>
      <c r="L118" s="241">
        <v>1</v>
      </c>
      <c r="M118" s="253" t="s">
        <v>591</v>
      </c>
    </row>
    <row r="119" spans="1:13" s="61" customFormat="1" ht="15" customHeight="1" x14ac:dyDescent="0.25">
      <c r="A119" s="236" t="s">
        <v>735</v>
      </c>
      <c r="B119" s="387" t="s">
        <v>343</v>
      </c>
      <c r="C119" s="388"/>
      <c r="D119" s="388"/>
      <c r="E119" s="388"/>
      <c r="F119" s="388"/>
      <c r="G119" s="388"/>
      <c r="H119" s="388"/>
      <c r="I119" s="388"/>
      <c r="J119" s="389"/>
      <c r="K119" s="257" t="s">
        <v>74</v>
      </c>
      <c r="L119" s="241">
        <v>1</v>
      </c>
      <c r="M119" s="253" t="s">
        <v>591</v>
      </c>
    </row>
    <row r="120" spans="1:13" s="61" customFormat="1" ht="15" customHeight="1" x14ac:dyDescent="0.25">
      <c r="A120" s="236" t="s">
        <v>736</v>
      </c>
      <c r="B120" s="387" t="s">
        <v>344</v>
      </c>
      <c r="C120" s="388"/>
      <c r="D120" s="388"/>
      <c r="E120" s="388"/>
      <c r="F120" s="388"/>
      <c r="G120" s="388"/>
      <c r="H120" s="388"/>
      <c r="I120" s="388"/>
      <c r="J120" s="389"/>
      <c r="K120" s="257" t="s">
        <v>74</v>
      </c>
      <c r="L120" s="241">
        <v>6</v>
      </c>
      <c r="M120" s="253" t="s">
        <v>591</v>
      </c>
    </row>
    <row r="121" spans="1:13" s="61" customFormat="1" ht="15" customHeight="1" x14ac:dyDescent="0.25">
      <c r="A121" s="233" t="s">
        <v>80</v>
      </c>
      <c r="B121" s="356" t="s">
        <v>659</v>
      </c>
      <c r="C121" s="357"/>
      <c r="D121" s="357"/>
      <c r="E121" s="357"/>
      <c r="F121" s="357"/>
      <c r="G121" s="357"/>
      <c r="H121" s="357"/>
      <c r="I121" s="357"/>
      <c r="J121" s="358"/>
      <c r="K121" s="241"/>
      <c r="L121" s="240"/>
      <c r="M121" s="254"/>
    </row>
    <row r="122" spans="1:13" s="61" customFormat="1" ht="15" customHeight="1" x14ac:dyDescent="0.25">
      <c r="A122" s="236" t="s">
        <v>737</v>
      </c>
      <c r="B122" s="387" t="s">
        <v>346</v>
      </c>
      <c r="C122" s="388"/>
      <c r="D122" s="388"/>
      <c r="E122" s="388"/>
      <c r="F122" s="388"/>
      <c r="G122" s="388"/>
      <c r="H122" s="388"/>
      <c r="I122" s="388"/>
      <c r="J122" s="389"/>
      <c r="K122" s="257" t="s">
        <v>74</v>
      </c>
      <c r="L122" s="241">
        <v>1</v>
      </c>
      <c r="M122" s="253" t="s">
        <v>591</v>
      </c>
    </row>
    <row r="123" spans="1:13" s="61" customFormat="1" ht="15" customHeight="1" x14ac:dyDescent="0.25">
      <c r="A123" s="236" t="s">
        <v>738</v>
      </c>
      <c r="B123" s="387" t="s">
        <v>660</v>
      </c>
      <c r="C123" s="388"/>
      <c r="D123" s="388"/>
      <c r="E123" s="388"/>
      <c r="F123" s="388"/>
      <c r="G123" s="388"/>
      <c r="H123" s="388"/>
      <c r="I123" s="388"/>
      <c r="J123" s="389"/>
      <c r="K123" s="257" t="s">
        <v>74</v>
      </c>
      <c r="L123" s="241">
        <v>5</v>
      </c>
      <c r="M123" s="253" t="s">
        <v>591</v>
      </c>
    </row>
    <row r="124" spans="1:13" s="61" customFormat="1" ht="15" customHeight="1" x14ac:dyDescent="0.25">
      <c r="A124" s="236" t="s">
        <v>739</v>
      </c>
      <c r="B124" s="387" t="s">
        <v>672</v>
      </c>
      <c r="C124" s="388"/>
      <c r="D124" s="388"/>
      <c r="E124" s="388"/>
      <c r="F124" s="388"/>
      <c r="G124" s="388"/>
      <c r="H124" s="388"/>
      <c r="I124" s="388"/>
      <c r="J124" s="389"/>
      <c r="K124" s="257" t="s">
        <v>74</v>
      </c>
      <c r="L124" s="241">
        <v>2</v>
      </c>
      <c r="M124" s="253" t="s">
        <v>591</v>
      </c>
    </row>
    <row r="125" spans="1:13" s="61" customFormat="1" ht="15" customHeight="1" x14ac:dyDescent="0.25">
      <c r="A125" s="236" t="s">
        <v>740</v>
      </c>
      <c r="B125" s="387" t="s">
        <v>646</v>
      </c>
      <c r="C125" s="388"/>
      <c r="D125" s="388"/>
      <c r="E125" s="388"/>
      <c r="F125" s="388"/>
      <c r="G125" s="388"/>
      <c r="H125" s="388"/>
      <c r="I125" s="388"/>
      <c r="J125" s="389"/>
      <c r="K125" s="257" t="s">
        <v>74</v>
      </c>
      <c r="L125" s="241">
        <v>1</v>
      </c>
      <c r="M125" s="253" t="s">
        <v>591</v>
      </c>
    </row>
    <row r="126" spans="1:13" s="61" customFormat="1" ht="15" customHeight="1" x14ac:dyDescent="0.25">
      <c r="A126" s="236" t="s">
        <v>741</v>
      </c>
      <c r="B126" s="387" t="s">
        <v>347</v>
      </c>
      <c r="C126" s="388"/>
      <c r="D126" s="388"/>
      <c r="E126" s="388"/>
      <c r="F126" s="388"/>
      <c r="G126" s="388"/>
      <c r="H126" s="388"/>
      <c r="I126" s="388"/>
      <c r="J126" s="389"/>
      <c r="K126" s="257" t="s">
        <v>74</v>
      </c>
      <c r="L126" s="241">
        <v>3</v>
      </c>
      <c r="M126" s="253" t="s">
        <v>591</v>
      </c>
    </row>
    <row r="127" spans="1:13" s="61" customFormat="1" ht="15" customHeight="1" x14ac:dyDescent="0.25">
      <c r="A127" s="233" t="s">
        <v>81</v>
      </c>
      <c r="B127" s="391" t="s">
        <v>348</v>
      </c>
      <c r="C127" s="392"/>
      <c r="D127" s="392"/>
      <c r="E127" s="392"/>
      <c r="F127" s="392"/>
      <c r="G127" s="392"/>
      <c r="H127" s="392"/>
      <c r="I127" s="392"/>
      <c r="J127" s="393"/>
      <c r="K127" s="257"/>
      <c r="L127" s="241"/>
      <c r="M127" s="250"/>
    </row>
    <row r="128" spans="1:13" s="61" customFormat="1" ht="15" customHeight="1" x14ac:dyDescent="0.25">
      <c r="A128" s="236" t="s">
        <v>742</v>
      </c>
      <c r="B128" s="387" t="s">
        <v>349</v>
      </c>
      <c r="C128" s="388"/>
      <c r="D128" s="388"/>
      <c r="E128" s="388"/>
      <c r="F128" s="388"/>
      <c r="G128" s="388"/>
      <c r="H128" s="388"/>
      <c r="I128" s="388"/>
      <c r="J128" s="389"/>
      <c r="K128" s="241" t="s">
        <v>16</v>
      </c>
      <c r="L128" s="240">
        <v>0.23</v>
      </c>
      <c r="M128" s="253" t="s">
        <v>592</v>
      </c>
    </row>
    <row r="129" spans="1:13" s="61" customFormat="1" ht="15" customHeight="1" x14ac:dyDescent="0.25">
      <c r="A129" s="233" t="s">
        <v>143</v>
      </c>
      <c r="B129" s="391" t="s">
        <v>350</v>
      </c>
      <c r="C129" s="392"/>
      <c r="D129" s="392"/>
      <c r="E129" s="392"/>
      <c r="F129" s="392"/>
      <c r="G129" s="392"/>
      <c r="H129" s="392"/>
      <c r="I129" s="392"/>
      <c r="J129" s="393"/>
      <c r="K129" s="241"/>
      <c r="L129" s="240"/>
      <c r="M129" s="254"/>
    </row>
    <row r="130" spans="1:13" s="61" customFormat="1" ht="15" customHeight="1" x14ac:dyDescent="0.25">
      <c r="A130" s="236" t="s">
        <v>743</v>
      </c>
      <c r="B130" s="387" t="s">
        <v>351</v>
      </c>
      <c r="C130" s="388"/>
      <c r="D130" s="388"/>
      <c r="E130" s="388"/>
      <c r="F130" s="388"/>
      <c r="G130" s="388"/>
      <c r="H130" s="388"/>
      <c r="I130" s="388"/>
      <c r="J130" s="389"/>
      <c r="K130" s="257" t="s">
        <v>74</v>
      </c>
      <c r="L130" s="240">
        <v>3</v>
      </c>
      <c r="M130" s="253" t="s">
        <v>591</v>
      </c>
    </row>
    <row r="131" spans="1:13" s="61" customFormat="1" ht="15" customHeight="1" x14ac:dyDescent="0.25">
      <c r="A131" s="233" t="s">
        <v>144</v>
      </c>
      <c r="B131" s="356" t="s">
        <v>352</v>
      </c>
      <c r="C131" s="357"/>
      <c r="D131" s="357"/>
      <c r="E131" s="357"/>
      <c r="F131" s="357"/>
      <c r="G131" s="357"/>
      <c r="H131" s="357"/>
      <c r="I131" s="357"/>
      <c r="J131" s="358"/>
      <c r="K131" s="257"/>
      <c r="L131" s="258"/>
      <c r="M131" s="250"/>
    </row>
    <row r="132" spans="1:13" s="61" customFormat="1" ht="15" customHeight="1" x14ac:dyDescent="0.25">
      <c r="A132" s="236" t="s">
        <v>744</v>
      </c>
      <c r="B132" s="387" t="s">
        <v>353</v>
      </c>
      <c r="C132" s="388"/>
      <c r="D132" s="388"/>
      <c r="E132" s="388"/>
      <c r="F132" s="388"/>
      <c r="G132" s="388"/>
      <c r="H132" s="388"/>
      <c r="I132" s="388"/>
      <c r="J132" s="389"/>
      <c r="K132" s="257" t="s">
        <v>74</v>
      </c>
      <c r="L132" s="241">
        <v>3</v>
      </c>
      <c r="M132" s="253" t="s">
        <v>591</v>
      </c>
    </row>
    <row r="133" spans="1:13" s="61" customFormat="1" ht="15" customHeight="1" x14ac:dyDescent="0.25">
      <c r="A133" s="236" t="s">
        <v>745</v>
      </c>
      <c r="B133" s="387" t="s">
        <v>354</v>
      </c>
      <c r="C133" s="388"/>
      <c r="D133" s="388"/>
      <c r="E133" s="388"/>
      <c r="F133" s="388"/>
      <c r="G133" s="388"/>
      <c r="H133" s="388"/>
      <c r="I133" s="388"/>
      <c r="J133" s="389"/>
      <c r="K133" s="257" t="s">
        <v>74</v>
      </c>
      <c r="L133" s="241">
        <v>3</v>
      </c>
      <c r="M133" s="253" t="s">
        <v>591</v>
      </c>
    </row>
    <row r="134" spans="1:13" s="61" customFormat="1" ht="15" customHeight="1" x14ac:dyDescent="0.25">
      <c r="A134" s="236" t="s">
        <v>746</v>
      </c>
      <c r="B134" s="387" t="s">
        <v>355</v>
      </c>
      <c r="C134" s="388"/>
      <c r="D134" s="388"/>
      <c r="E134" s="388"/>
      <c r="F134" s="388"/>
      <c r="G134" s="388"/>
      <c r="H134" s="388"/>
      <c r="I134" s="388"/>
      <c r="J134" s="389"/>
      <c r="K134" s="257" t="s">
        <v>74</v>
      </c>
      <c r="L134" s="241">
        <v>30</v>
      </c>
      <c r="M134" s="253" t="s">
        <v>591</v>
      </c>
    </row>
    <row r="135" spans="1:13" s="61" customFormat="1" ht="15" customHeight="1" x14ac:dyDescent="0.25">
      <c r="A135" s="233" t="s">
        <v>145</v>
      </c>
      <c r="B135" s="356" t="s">
        <v>356</v>
      </c>
      <c r="C135" s="357"/>
      <c r="D135" s="357"/>
      <c r="E135" s="357"/>
      <c r="F135" s="357"/>
      <c r="G135" s="357"/>
      <c r="H135" s="357"/>
      <c r="I135" s="357"/>
      <c r="J135" s="358"/>
      <c r="K135" s="230"/>
      <c r="L135" s="259"/>
      <c r="M135" s="254"/>
    </row>
    <row r="136" spans="1:13" s="61" customFormat="1" ht="15" customHeight="1" x14ac:dyDescent="0.25">
      <c r="A136" s="236" t="s">
        <v>747</v>
      </c>
      <c r="B136" s="387" t="s">
        <v>357</v>
      </c>
      <c r="C136" s="388"/>
      <c r="D136" s="388"/>
      <c r="E136" s="388"/>
      <c r="F136" s="388"/>
      <c r="G136" s="388"/>
      <c r="H136" s="388"/>
      <c r="I136" s="388"/>
      <c r="J136" s="389"/>
      <c r="K136" s="257" t="s">
        <v>74</v>
      </c>
      <c r="L136" s="241">
        <v>12</v>
      </c>
      <c r="M136" s="253" t="s">
        <v>591</v>
      </c>
    </row>
    <row r="137" spans="1:13" s="61" customFormat="1" ht="15" customHeight="1" x14ac:dyDescent="0.25">
      <c r="A137" s="236" t="s">
        <v>748</v>
      </c>
      <c r="B137" s="387" t="s">
        <v>657</v>
      </c>
      <c r="C137" s="388"/>
      <c r="D137" s="388"/>
      <c r="E137" s="388"/>
      <c r="F137" s="388"/>
      <c r="G137" s="388"/>
      <c r="H137" s="388"/>
      <c r="I137" s="388"/>
      <c r="J137" s="389"/>
      <c r="K137" s="257" t="s">
        <v>74</v>
      </c>
      <c r="L137" s="241">
        <v>1</v>
      </c>
      <c r="M137" s="253" t="s">
        <v>591</v>
      </c>
    </row>
    <row r="138" spans="1:13" s="61" customFormat="1" ht="15" customHeight="1" x14ac:dyDescent="0.25">
      <c r="A138" s="236" t="s">
        <v>749</v>
      </c>
      <c r="B138" s="387" t="s">
        <v>358</v>
      </c>
      <c r="C138" s="388"/>
      <c r="D138" s="388"/>
      <c r="E138" s="388"/>
      <c r="F138" s="388"/>
      <c r="G138" s="388"/>
      <c r="H138" s="388"/>
      <c r="I138" s="388"/>
      <c r="J138" s="389"/>
      <c r="K138" s="257" t="s">
        <v>74</v>
      </c>
      <c r="L138" s="241">
        <v>2</v>
      </c>
      <c r="M138" s="253" t="s">
        <v>591</v>
      </c>
    </row>
    <row r="139" spans="1:13" s="61" customFormat="1" ht="15" customHeight="1" x14ac:dyDescent="0.25">
      <c r="A139" s="236" t="s">
        <v>750</v>
      </c>
      <c r="B139" s="387" t="s">
        <v>359</v>
      </c>
      <c r="C139" s="388"/>
      <c r="D139" s="388"/>
      <c r="E139" s="388"/>
      <c r="F139" s="388"/>
      <c r="G139" s="388"/>
      <c r="H139" s="388"/>
      <c r="I139" s="388"/>
      <c r="J139" s="389"/>
      <c r="K139" s="257" t="s">
        <v>74</v>
      </c>
      <c r="L139" s="241">
        <v>2</v>
      </c>
      <c r="M139" s="253" t="s">
        <v>591</v>
      </c>
    </row>
    <row r="140" spans="1:13" s="61" customFormat="1" ht="15" customHeight="1" x14ac:dyDescent="0.25">
      <c r="A140" s="236" t="s">
        <v>751</v>
      </c>
      <c r="B140" s="387" t="s">
        <v>360</v>
      </c>
      <c r="C140" s="388"/>
      <c r="D140" s="388"/>
      <c r="E140" s="388"/>
      <c r="F140" s="388"/>
      <c r="G140" s="388"/>
      <c r="H140" s="388"/>
      <c r="I140" s="388"/>
      <c r="J140" s="389"/>
      <c r="K140" s="257" t="s">
        <v>74</v>
      </c>
      <c r="L140" s="241">
        <v>1</v>
      </c>
      <c r="M140" s="253" t="s">
        <v>591</v>
      </c>
    </row>
    <row r="141" spans="1:13" s="61" customFormat="1" ht="15" customHeight="1" x14ac:dyDescent="0.25">
      <c r="A141" s="236" t="s">
        <v>752</v>
      </c>
      <c r="B141" s="387" t="s">
        <v>361</v>
      </c>
      <c r="C141" s="388"/>
      <c r="D141" s="388"/>
      <c r="E141" s="388"/>
      <c r="F141" s="388"/>
      <c r="G141" s="388"/>
      <c r="H141" s="388"/>
      <c r="I141" s="388"/>
      <c r="J141" s="389"/>
      <c r="K141" s="257" t="s">
        <v>16</v>
      </c>
      <c r="L141" s="241">
        <v>0.84</v>
      </c>
      <c r="M141" s="253" t="s">
        <v>592</v>
      </c>
    </row>
    <row r="142" spans="1:13" s="61" customFormat="1" ht="15" customHeight="1" x14ac:dyDescent="0.25">
      <c r="A142" s="236" t="s">
        <v>753</v>
      </c>
      <c r="B142" s="387" t="s">
        <v>362</v>
      </c>
      <c r="C142" s="388"/>
      <c r="D142" s="388"/>
      <c r="E142" s="388"/>
      <c r="F142" s="388"/>
      <c r="G142" s="388"/>
      <c r="H142" s="388"/>
      <c r="I142" s="388"/>
      <c r="J142" s="389"/>
      <c r="K142" s="257" t="s">
        <v>16</v>
      </c>
      <c r="L142" s="241">
        <v>36.799999999999997</v>
      </c>
      <c r="M142" s="253" t="s">
        <v>592</v>
      </c>
    </row>
    <row r="143" spans="1:13" s="61" customFormat="1" ht="15" customHeight="1" x14ac:dyDescent="0.25">
      <c r="A143" s="236" t="s">
        <v>754</v>
      </c>
      <c r="B143" s="387" t="s">
        <v>363</v>
      </c>
      <c r="C143" s="388"/>
      <c r="D143" s="388"/>
      <c r="E143" s="388"/>
      <c r="F143" s="388"/>
      <c r="G143" s="388"/>
      <c r="H143" s="388"/>
      <c r="I143" s="388"/>
      <c r="J143" s="389"/>
      <c r="K143" s="257" t="s">
        <v>16</v>
      </c>
      <c r="L143" s="241">
        <v>7.38</v>
      </c>
      <c r="M143" s="253" t="s">
        <v>592</v>
      </c>
    </row>
    <row r="144" spans="1:13" s="61" customFormat="1" ht="15" customHeight="1" x14ac:dyDescent="0.25">
      <c r="A144" s="236" t="s">
        <v>755</v>
      </c>
      <c r="B144" s="387" t="s">
        <v>364</v>
      </c>
      <c r="C144" s="388"/>
      <c r="D144" s="388"/>
      <c r="E144" s="388"/>
      <c r="F144" s="388"/>
      <c r="G144" s="388"/>
      <c r="H144" s="388"/>
      <c r="I144" s="388"/>
      <c r="J144" s="389"/>
      <c r="K144" s="257" t="s">
        <v>16</v>
      </c>
      <c r="L144" s="241">
        <v>23.67</v>
      </c>
      <c r="M144" s="253" t="s">
        <v>592</v>
      </c>
    </row>
    <row r="145" spans="1:13" s="61" customFormat="1" ht="15" customHeight="1" x14ac:dyDescent="0.25">
      <c r="A145" s="233" t="s">
        <v>146</v>
      </c>
      <c r="B145" s="356" t="s">
        <v>365</v>
      </c>
      <c r="C145" s="357"/>
      <c r="D145" s="357"/>
      <c r="E145" s="357"/>
      <c r="F145" s="357"/>
      <c r="G145" s="357"/>
      <c r="H145" s="357"/>
      <c r="I145" s="357"/>
      <c r="J145" s="358"/>
      <c r="K145" s="257"/>
      <c r="L145" s="241"/>
      <c r="M145" s="250"/>
    </row>
    <row r="146" spans="1:13" s="61" customFormat="1" ht="15" customHeight="1" x14ac:dyDescent="0.25">
      <c r="A146" s="236" t="s">
        <v>756</v>
      </c>
      <c r="B146" s="387" t="s">
        <v>366</v>
      </c>
      <c r="C146" s="388"/>
      <c r="D146" s="388"/>
      <c r="E146" s="388"/>
      <c r="F146" s="388"/>
      <c r="G146" s="388"/>
      <c r="H146" s="388"/>
      <c r="I146" s="388"/>
      <c r="J146" s="389"/>
      <c r="K146" s="257" t="s">
        <v>74</v>
      </c>
      <c r="L146" s="241">
        <v>1</v>
      </c>
      <c r="M146" s="253" t="s">
        <v>591</v>
      </c>
    </row>
    <row r="147" spans="1:13" s="61" customFormat="1" ht="15" customHeight="1" x14ac:dyDescent="0.25">
      <c r="A147" s="236" t="s">
        <v>757</v>
      </c>
      <c r="B147" s="387" t="s">
        <v>367</v>
      </c>
      <c r="C147" s="388"/>
      <c r="D147" s="388"/>
      <c r="E147" s="388"/>
      <c r="F147" s="388"/>
      <c r="G147" s="388"/>
      <c r="H147" s="388"/>
      <c r="I147" s="388"/>
      <c r="J147" s="389"/>
      <c r="K147" s="257" t="s">
        <v>74</v>
      </c>
      <c r="L147" s="241">
        <v>3</v>
      </c>
      <c r="M147" s="253" t="s">
        <v>591</v>
      </c>
    </row>
    <row r="148" spans="1:13" s="61" customFormat="1" ht="15" customHeight="1" x14ac:dyDescent="0.25">
      <c r="A148" s="236" t="s">
        <v>758</v>
      </c>
      <c r="B148" s="387" t="s">
        <v>368</v>
      </c>
      <c r="C148" s="388"/>
      <c r="D148" s="388"/>
      <c r="E148" s="388"/>
      <c r="F148" s="388"/>
      <c r="G148" s="388"/>
      <c r="H148" s="388"/>
      <c r="I148" s="388"/>
      <c r="J148" s="389"/>
      <c r="K148" s="257" t="s">
        <v>74</v>
      </c>
      <c r="L148" s="241">
        <v>4</v>
      </c>
      <c r="M148" s="253" t="s">
        <v>591</v>
      </c>
    </row>
    <row r="149" spans="1:13" s="61" customFormat="1" ht="15" customHeight="1" x14ac:dyDescent="0.25">
      <c r="A149" s="236" t="s">
        <v>759</v>
      </c>
      <c r="B149" s="387" t="s">
        <v>369</v>
      </c>
      <c r="C149" s="388"/>
      <c r="D149" s="388"/>
      <c r="E149" s="388"/>
      <c r="F149" s="388"/>
      <c r="G149" s="388"/>
      <c r="H149" s="388"/>
      <c r="I149" s="388"/>
      <c r="J149" s="389"/>
      <c r="K149" s="257" t="s">
        <v>74</v>
      </c>
      <c r="L149" s="241">
        <v>1</v>
      </c>
      <c r="M149" s="253" t="s">
        <v>591</v>
      </c>
    </row>
    <row r="150" spans="1:13" s="61" customFormat="1" ht="15" customHeight="1" x14ac:dyDescent="0.25">
      <c r="A150" s="236" t="s">
        <v>760</v>
      </c>
      <c r="B150" s="387" t="s">
        <v>370</v>
      </c>
      <c r="C150" s="388"/>
      <c r="D150" s="388"/>
      <c r="E150" s="388"/>
      <c r="F150" s="388"/>
      <c r="G150" s="388"/>
      <c r="H150" s="388"/>
      <c r="I150" s="388"/>
      <c r="J150" s="389"/>
      <c r="K150" s="257" t="s">
        <v>74</v>
      </c>
      <c r="L150" s="241">
        <v>1</v>
      </c>
      <c r="M150" s="253" t="s">
        <v>591</v>
      </c>
    </row>
    <row r="151" spans="1:13" s="61" customFormat="1" ht="15" customHeight="1" x14ac:dyDescent="0.25">
      <c r="A151" s="232" t="s">
        <v>147</v>
      </c>
      <c r="B151" s="356" t="s">
        <v>371</v>
      </c>
      <c r="C151" s="357"/>
      <c r="D151" s="357"/>
      <c r="E151" s="357"/>
      <c r="F151" s="357"/>
      <c r="G151" s="357"/>
      <c r="H151" s="357"/>
      <c r="I151" s="357"/>
      <c r="J151" s="358"/>
      <c r="K151" s="260"/>
      <c r="L151" s="260"/>
      <c r="M151" s="254"/>
    </row>
    <row r="152" spans="1:13" s="61" customFormat="1" ht="15" customHeight="1" x14ac:dyDescent="0.25">
      <c r="A152" s="236" t="s">
        <v>761</v>
      </c>
      <c r="B152" s="387" t="s">
        <v>372</v>
      </c>
      <c r="C152" s="388"/>
      <c r="D152" s="388"/>
      <c r="E152" s="388"/>
      <c r="F152" s="388"/>
      <c r="G152" s="388"/>
      <c r="H152" s="388"/>
      <c r="I152" s="388"/>
      <c r="J152" s="389"/>
      <c r="K152" s="241" t="s">
        <v>74</v>
      </c>
      <c r="L152" s="240">
        <v>2</v>
      </c>
      <c r="M152" s="253" t="s">
        <v>591</v>
      </c>
    </row>
    <row r="153" spans="1:13" s="61" customFormat="1" ht="15" customHeight="1" x14ac:dyDescent="0.25">
      <c r="A153" s="236" t="s">
        <v>762</v>
      </c>
      <c r="B153" s="387" t="s">
        <v>373</v>
      </c>
      <c r="C153" s="388"/>
      <c r="D153" s="388"/>
      <c r="E153" s="388"/>
      <c r="F153" s="388"/>
      <c r="G153" s="388"/>
      <c r="H153" s="388"/>
      <c r="I153" s="388"/>
      <c r="J153" s="389"/>
      <c r="K153" s="261" t="s">
        <v>74</v>
      </c>
      <c r="L153" s="240">
        <v>3</v>
      </c>
      <c r="M153" s="253" t="s">
        <v>591</v>
      </c>
    </row>
    <row r="154" spans="1:13" s="61" customFormat="1" ht="15" customHeight="1" x14ac:dyDescent="0.25">
      <c r="A154" s="233" t="s">
        <v>148</v>
      </c>
      <c r="B154" s="356" t="s">
        <v>374</v>
      </c>
      <c r="C154" s="357"/>
      <c r="D154" s="357"/>
      <c r="E154" s="357"/>
      <c r="F154" s="357"/>
      <c r="G154" s="357"/>
      <c r="H154" s="357"/>
      <c r="I154" s="357"/>
      <c r="J154" s="358"/>
      <c r="K154" s="261"/>
      <c r="L154" s="240"/>
      <c r="M154" s="250"/>
    </row>
    <row r="155" spans="1:13" s="61" customFormat="1" ht="15" customHeight="1" x14ac:dyDescent="0.25">
      <c r="A155" s="236" t="s">
        <v>763</v>
      </c>
      <c r="B155" s="387" t="s">
        <v>375</v>
      </c>
      <c r="C155" s="388"/>
      <c r="D155" s="388"/>
      <c r="E155" s="388"/>
      <c r="F155" s="388"/>
      <c r="G155" s="388"/>
      <c r="H155" s="388"/>
      <c r="I155" s="388"/>
      <c r="J155" s="389"/>
      <c r="K155" s="261" t="s">
        <v>74</v>
      </c>
      <c r="L155" s="240">
        <v>1</v>
      </c>
      <c r="M155" s="253" t="s">
        <v>591</v>
      </c>
    </row>
    <row r="156" spans="1:13" s="61" customFormat="1" ht="15" customHeight="1" x14ac:dyDescent="0.25">
      <c r="A156" s="236" t="s">
        <v>764</v>
      </c>
      <c r="B156" s="387" t="s">
        <v>376</v>
      </c>
      <c r="C156" s="388"/>
      <c r="D156" s="388"/>
      <c r="E156" s="388"/>
      <c r="F156" s="388"/>
      <c r="G156" s="388"/>
      <c r="H156" s="388"/>
      <c r="I156" s="388"/>
      <c r="J156" s="389"/>
      <c r="K156" s="261" t="s">
        <v>74</v>
      </c>
      <c r="L156" s="240">
        <v>1</v>
      </c>
      <c r="M156" s="253" t="s">
        <v>591</v>
      </c>
    </row>
    <row r="157" spans="1:13" s="61" customFormat="1" ht="15" customHeight="1" x14ac:dyDescent="0.25">
      <c r="A157" s="236" t="s">
        <v>765</v>
      </c>
      <c r="B157" s="387" t="s">
        <v>377</v>
      </c>
      <c r="C157" s="388"/>
      <c r="D157" s="388"/>
      <c r="E157" s="388"/>
      <c r="F157" s="388"/>
      <c r="G157" s="388"/>
      <c r="H157" s="388"/>
      <c r="I157" s="388"/>
      <c r="J157" s="389"/>
      <c r="K157" s="257" t="s">
        <v>74</v>
      </c>
      <c r="L157" s="241">
        <v>2</v>
      </c>
      <c r="M157" s="253" t="s">
        <v>591</v>
      </c>
    </row>
    <row r="158" spans="1:13" s="61" customFormat="1" ht="15" customHeight="1" x14ac:dyDescent="0.25">
      <c r="A158" s="236" t="s">
        <v>766</v>
      </c>
      <c r="B158" s="387" t="s">
        <v>664</v>
      </c>
      <c r="C158" s="388"/>
      <c r="D158" s="388"/>
      <c r="E158" s="388"/>
      <c r="F158" s="388"/>
      <c r="G158" s="388"/>
      <c r="H158" s="388"/>
      <c r="I158" s="388"/>
      <c r="J158" s="389"/>
      <c r="K158" s="257" t="s">
        <v>74</v>
      </c>
      <c r="L158" s="241">
        <v>5</v>
      </c>
      <c r="M158" s="253" t="s">
        <v>591</v>
      </c>
    </row>
    <row r="159" spans="1:13" s="61" customFormat="1" ht="15" customHeight="1" x14ac:dyDescent="0.25">
      <c r="A159" s="236" t="s">
        <v>767</v>
      </c>
      <c r="B159" s="387" t="s">
        <v>665</v>
      </c>
      <c r="C159" s="388"/>
      <c r="D159" s="388"/>
      <c r="E159" s="388"/>
      <c r="F159" s="388"/>
      <c r="G159" s="388"/>
      <c r="H159" s="388"/>
      <c r="I159" s="388"/>
      <c r="J159" s="389"/>
      <c r="K159" s="257" t="s">
        <v>74</v>
      </c>
      <c r="L159" s="241">
        <v>1</v>
      </c>
      <c r="M159" s="253" t="s">
        <v>591</v>
      </c>
    </row>
    <row r="160" spans="1:13" s="61" customFormat="1" ht="15" customHeight="1" x14ac:dyDescent="0.25">
      <c r="A160" s="236" t="s">
        <v>768</v>
      </c>
      <c r="B160" s="387" t="s">
        <v>378</v>
      </c>
      <c r="C160" s="388"/>
      <c r="D160" s="388"/>
      <c r="E160" s="388"/>
      <c r="F160" s="388"/>
      <c r="G160" s="388"/>
      <c r="H160" s="388"/>
      <c r="I160" s="388"/>
      <c r="J160" s="389"/>
      <c r="K160" s="257" t="s">
        <v>74</v>
      </c>
      <c r="L160" s="241">
        <v>2</v>
      </c>
      <c r="M160" s="253" t="s">
        <v>591</v>
      </c>
    </row>
    <row r="161" spans="1:13" s="61" customFormat="1" ht="15" customHeight="1" x14ac:dyDescent="0.25">
      <c r="A161" s="236" t="s">
        <v>769</v>
      </c>
      <c r="B161" s="387" t="s">
        <v>379</v>
      </c>
      <c r="C161" s="388"/>
      <c r="D161" s="388"/>
      <c r="E161" s="388"/>
      <c r="F161" s="388"/>
      <c r="G161" s="388"/>
      <c r="H161" s="388"/>
      <c r="I161" s="388"/>
      <c r="J161" s="389"/>
      <c r="K161" s="257" t="s">
        <v>74</v>
      </c>
      <c r="L161" s="241">
        <v>5</v>
      </c>
      <c r="M161" s="253" t="s">
        <v>591</v>
      </c>
    </row>
    <row r="162" spans="1:13" s="61" customFormat="1" ht="15" customHeight="1" x14ac:dyDescent="0.25">
      <c r="A162" s="236" t="s">
        <v>770</v>
      </c>
      <c r="B162" s="387" t="s">
        <v>380</v>
      </c>
      <c r="C162" s="388"/>
      <c r="D162" s="388"/>
      <c r="E162" s="388"/>
      <c r="F162" s="388"/>
      <c r="G162" s="388"/>
      <c r="H162" s="388"/>
      <c r="I162" s="388"/>
      <c r="J162" s="389"/>
      <c r="K162" s="257" t="s">
        <v>74</v>
      </c>
      <c r="L162" s="241">
        <v>1</v>
      </c>
      <c r="M162" s="253" t="s">
        <v>591</v>
      </c>
    </row>
    <row r="163" spans="1:13" s="61" customFormat="1" ht="15" customHeight="1" x14ac:dyDescent="0.25">
      <c r="A163" s="236" t="s">
        <v>771</v>
      </c>
      <c r="B163" s="387" t="s">
        <v>381</v>
      </c>
      <c r="C163" s="388"/>
      <c r="D163" s="388"/>
      <c r="E163" s="388"/>
      <c r="F163" s="388"/>
      <c r="G163" s="388"/>
      <c r="H163" s="388"/>
      <c r="I163" s="388"/>
      <c r="J163" s="389"/>
      <c r="K163" s="257" t="s">
        <v>74</v>
      </c>
      <c r="L163" s="241">
        <v>2</v>
      </c>
      <c r="M163" s="253" t="s">
        <v>591</v>
      </c>
    </row>
    <row r="164" spans="1:13" s="61" customFormat="1" ht="15" customHeight="1" x14ac:dyDescent="0.25">
      <c r="A164" s="233" t="s">
        <v>149</v>
      </c>
      <c r="B164" s="356" t="s">
        <v>382</v>
      </c>
      <c r="C164" s="357"/>
      <c r="D164" s="357"/>
      <c r="E164" s="357"/>
      <c r="F164" s="357"/>
      <c r="G164" s="357"/>
      <c r="H164" s="357"/>
      <c r="I164" s="357"/>
      <c r="J164" s="358"/>
      <c r="K164" s="241"/>
      <c r="L164" s="240"/>
      <c r="M164" s="250"/>
    </row>
    <row r="165" spans="1:13" s="61" customFormat="1" ht="15" customHeight="1" x14ac:dyDescent="0.25">
      <c r="A165" s="236" t="s">
        <v>772</v>
      </c>
      <c r="B165" s="387" t="s">
        <v>383</v>
      </c>
      <c r="C165" s="388"/>
      <c r="D165" s="388"/>
      <c r="E165" s="388"/>
      <c r="F165" s="388"/>
      <c r="G165" s="388"/>
      <c r="H165" s="388"/>
      <c r="I165" s="388"/>
      <c r="J165" s="389"/>
      <c r="K165" s="257" t="s">
        <v>74</v>
      </c>
      <c r="L165" s="241">
        <v>6</v>
      </c>
      <c r="M165" s="253" t="s">
        <v>591</v>
      </c>
    </row>
    <row r="166" spans="1:13" s="61" customFormat="1" ht="15" customHeight="1" x14ac:dyDescent="0.25">
      <c r="A166" s="236" t="s">
        <v>773</v>
      </c>
      <c r="B166" s="387" t="s">
        <v>384</v>
      </c>
      <c r="C166" s="388"/>
      <c r="D166" s="388"/>
      <c r="E166" s="388"/>
      <c r="F166" s="388"/>
      <c r="G166" s="388"/>
      <c r="H166" s="388"/>
      <c r="I166" s="388"/>
      <c r="J166" s="389"/>
      <c r="K166" s="257" t="s">
        <v>74</v>
      </c>
      <c r="L166" s="241">
        <v>1</v>
      </c>
      <c r="M166" s="253" t="s">
        <v>591</v>
      </c>
    </row>
    <row r="167" spans="1:13" s="61" customFormat="1" ht="15" customHeight="1" x14ac:dyDescent="0.25">
      <c r="A167" s="236" t="s">
        <v>774</v>
      </c>
      <c r="B167" s="387" t="s">
        <v>385</v>
      </c>
      <c r="C167" s="388"/>
      <c r="D167" s="388"/>
      <c r="E167" s="388"/>
      <c r="F167" s="388"/>
      <c r="G167" s="388"/>
      <c r="H167" s="388"/>
      <c r="I167" s="388"/>
      <c r="J167" s="389"/>
      <c r="K167" s="257" t="s">
        <v>74</v>
      </c>
      <c r="L167" s="241">
        <v>3</v>
      </c>
      <c r="M167" s="253" t="s">
        <v>591</v>
      </c>
    </row>
    <row r="168" spans="1:13" s="61" customFormat="1" ht="15" customHeight="1" x14ac:dyDescent="0.25">
      <c r="A168" s="236" t="s">
        <v>775</v>
      </c>
      <c r="B168" s="387" t="s">
        <v>386</v>
      </c>
      <c r="C168" s="388"/>
      <c r="D168" s="388"/>
      <c r="E168" s="388"/>
      <c r="F168" s="388"/>
      <c r="G168" s="388"/>
      <c r="H168" s="388"/>
      <c r="I168" s="388"/>
      <c r="J168" s="389"/>
      <c r="K168" s="257" t="s">
        <v>74</v>
      </c>
      <c r="L168" s="241">
        <v>4</v>
      </c>
      <c r="M168" s="253" t="s">
        <v>591</v>
      </c>
    </row>
    <row r="169" spans="1:13" s="61" customFormat="1" ht="15" customHeight="1" x14ac:dyDescent="0.25">
      <c r="A169" s="236" t="s">
        <v>776</v>
      </c>
      <c r="B169" s="387" t="s">
        <v>387</v>
      </c>
      <c r="C169" s="388"/>
      <c r="D169" s="388"/>
      <c r="E169" s="388"/>
      <c r="F169" s="388"/>
      <c r="G169" s="388"/>
      <c r="H169" s="388"/>
      <c r="I169" s="388"/>
      <c r="J169" s="389"/>
      <c r="K169" s="257" t="s">
        <v>74</v>
      </c>
      <c r="L169" s="241">
        <v>2</v>
      </c>
      <c r="M169" s="253" t="s">
        <v>591</v>
      </c>
    </row>
    <row r="170" spans="1:13" s="61" customFormat="1" ht="15" customHeight="1" x14ac:dyDescent="0.25">
      <c r="A170" s="236" t="s">
        <v>777</v>
      </c>
      <c r="B170" s="387" t="s">
        <v>388</v>
      </c>
      <c r="C170" s="388"/>
      <c r="D170" s="388"/>
      <c r="E170" s="388"/>
      <c r="F170" s="388"/>
      <c r="G170" s="388"/>
      <c r="H170" s="388"/>
      <c r="I170" s="388"/>
      <c r="J170" s="389"/>
      <c r="K170" s="257" t="s">
        <v>74</v>
      </c>
      <c r="L170" s="241">
        <f>6+6</f>
        <v>12</v>
      </c>
      <c r="M170" s="253" t="s">
        <v>591</v>
      </c>
    </row>
    <row r="171" spans="1:13" s="61" customFormat="1" ht="15" customHeight="1" x14ac:dyDescent="0.25">
      <c r="A171" s="236" t="s">
        <v>778</v>
      </c>
      <c r="B171" s="387" t="s">
        <v>389</v>
      </c>
      <c r="C171" s="388"/>
      <c r="D171" s="388"/>
      <c r="E171" s="388"/>
      <c r="F171" s="388"/>
      <c r="G171" s="388"/>
      <c r="H171" s="388"/>
      <c r="I171" s="388"/>
      <c r="J171" s="389"/>
      <c r="K171" s="257" t="s">
        <v>74</v>
      </c>
      <c r="L171" s="241">
        <v>6</v>
      </c>
      <c r="M171" s="253" t="s">
        <v>591</v>
      </c>
    </row>
    <row r="172" spans="1:13" s="61" customFormat="1" ht="15" customHeight="1" x14ac:dyDescent="0.25">
      <c r="A172" s="236" t="s">
        <v>779</v>
      </c>
      <c r="B172" s="387" t="s">
        <v>390</v>
      </c>
      <c r="C172" s="388"/>
      <c r="D172" s="388"/>
      <c r="E172" s="388"/>
      <c r="F172" s="388"/>
      <c r="G172" s="388"/>
      <c r="H172" s="388"/>
      <c r="I172" s="388"/>
      <c r="J172" s="389"/>
      <c r="K172" s="257" t="s">
        <v>74</v>
      </c>
      <c r="L172" s="241">
        <v>2</v>
      </c>
      <c r="M172" s="253" t="s">
        <v>591</v>
      </c>
    </row>
    <row r="173" spans="1:13" s="61" customFormat="1" ht="15" customHeight="1" x14ac:dyDescent="0.25">
      <c r="A173" s="236" t="s">
        <v>780</v>
      </c>
      <c r="B173" s="387" t="s">
        <v>391</v>
      </c>
      <c r="C173" s="388"/>
      <c r="D173" s="388"/>
      <c r="E173" s="388"/>
      <c r="F173" s="388"/>
      <c r="G173" s="388"/>
      <c r="H173" s="388"/>
      <c r="I173" s="388"/>
      <c r="J173" s="389"/>
      <c r="K173" s="257" t="s">
        <v>16</v>
      </c>
      <c r="L173" s="241">
        <v>15.96</v>
      </c>
      <c r="M173" s="253" t="s">
        <v>592</v>
      </c>
    </row>
    <row r="174" spans="1:13" s="61" customFormat="1" ht="15" customHeight="1" x14ac:dyDescent="0.25">
      <c r="A174" s="236" t="s">
        <v>781</v>
      </c>
      <c r="B174" s="387" t="s">
        <v>392</v>
      </c>
      <c r="C174" s="388"/>
      <c r="D174" s="388"/>
      <c r="E174" s="388"/>
      <c r="F174" s="388"/>
      <c r="G174" s="388"/>
      <c r="H174" s="388"/>
      <c r="I174" s="388"/>
      <c r="J174" s="389"/>
      <c r="K174" s="257" t="s">
        <v>16</v>
      </c>
      <c r="L174" s="241">
        <v>11.21</v>
      </c>
      <c r="M174" s="253" t="s">
        <v>592</v>
      </c>
    </row>
    <row r="175" spans="1:13" s="61" customFormat="1" ht="15" customHeight="1" x14ac:dyDescent="0.25">
      <c r="A175" s="236" t="s">
        <v>782</v>
      </c>
      <c r="B175" s="387" t="s">
        <v>393</v>
      </c>
      <c r="C175" s="388"/>
      <c r="D175" s="388"/>
      <c r="E175" s="388"/>
      <c r="F175" s="388"/>
      <c r="G175" s="388"/>
      <c r="H175" s="388"/>
      <c r="I175" s="388"/>
      <c r="J175" s="389"/>
      <c r="K175" s="257" t="s">
        <v>16</v>
      </c>
      <c r="L175" s="241">
        <f>18.95+10.4</f>
        <v>29.35</v>
      </c>
      <c r="M175" s="253" t="s">
        <v>592</v>
      </c>
    </row>
    <row r="176" spans="1:13" s="61" customFormat="1" ht="15" customHeight="1" x14ac:dyDescent="0.25">
      <c r="A176" s="236" t="s">
        <v>783</v>
      </c>
      <c r="B176" s="387" t="s">
        <v>394</v>
      </c>
      <c r="C176" s="388"/>
      <c r="D176" s="388"/>
      <c r="E176" s="388"/>
      <c r="F176" s="388"/>
      <c r="G176" s="388"/>
      <c r="H176" s="388"/>
      <c r="I176" s="388"/>
      <c r="J176" s="389"/>
      <c r="K176" s="257" t="s">
        <v>74</v>
      </c>
      <c r="L176" s="241">
        <v>1</v>
      </c>
      <c r="M176" s="253" t="s">
        <v>591</v>
      </c>
    </row>
    <row r="177" spans="1:13" s="61" customFormat="1" ht="15" customHeight="1" x14ac:dyDescent="0.25">
      <c r="A177" s="236" t="s">
        <v>784</v>
      </c>
      <c r="B177" s="387" t="s">
        <v>395</v>
      </c>
      <c r="C177" s="388"/>
      <c r="D177" s="388"/>
      <c r="E177" s="388"/>
      <c r="F177" s="388"/>
      <c r="G177" s="388"/>
      <c r="H177" s="388"/>
      <c r="I177" s="388"/>
      <c r="J177" s="389"/>
      <c r="K177" s="257" t="s">
        <v>74</v>
      </c>
      <c r="L177" s="241">
        <v>3</v>
      </c>
      <c r="M177" s="253" t="s">
        <v>591</v>
      </c>
    </row>
    <row r="178" spans="1:13" s="61" customFormat="1" ht="15" customHeight="1" x14ac:dyDescent="0.25">
      <c r="A178" s="233" t="s">
        <v>150</v>
      </c>
      <c r="B178" s="356" t="s">
        <v>396</v>
      </c>
      <c r="C178" s="357"/>
      <c r="D178" s="357"/>
      <c r="E178" s="357"/>
      <c r="F178" s="357"/>
      <c r="G178" s="357"/>
      <c r="H178" s="357"/>
      <c r="I178" s="357"/>
      <c r="J178" s="358"/>
      <c r="K178" s="241"/>
      <c r="L178" s="240"/>
      <c r="M178" s="250"/>
    </row>
    <row r="179" spans="1:13" s="61" customFormat="1" ht="15" customHeight="1" x14ac:dyDescent="0.25">
      <c r="A179" s="236" t="s">
        <v>785</v>
      </c>
      <c r="B179" s="387" t="s">
        <v>662</v>
      </c>
      <c r="C179" s="388"/>
      <c r="D179" s="388"/>
      <c r="E179" s="388"/>
      <c r="F179" s="388"/>
      <c r="G179" s="388"/>
      <c r="H179" s="388"/>
      <c r="I179" s="388"/>
      <c r="J179" s="389"/>
      <c r="K179" s="241" t="s">
        <v>74</v>
      </c>
      <c r="L179" s="240">
        <v>2</v>
      </c>
      <c r="M179" s="253" t="s">
        <v>591</v>
      </c>
    </row>
    <row r="180" spans="1:13" s="61" customFormat="1" ht="15" customHeight="1" x14ac:dyDescent="0.25">
      <c r="A180" s="236" t="s">
        <v>786</v>
      </c>
      <c r="B180" s="387" t="s">
        <v>397</v>
      </c>
      <c r="C180" s="388"/>
      <c r="D180" s="388"/>
      <c r="E180" s="388"/>
      <c r="F180" s="388"/>
      <c r="G180" s="388"/>
      <c r="H180" s="388"/>
      <c r="I180" s="388"/>
      <c r="J180" s="389"/>
      <c r="K180" s="241" t="s">
        <v>74</v>
      </c>
      <c r="L180" s="240">
        <v>5</v>
      </c>
      <c r="M180" s="253" t="s">
        <v>591</v>
      </c>
    </row>
    <row r="181" spans="1:13" s="61" customFormat="1" ht="15" customHeight="1" x14ac:dyDescent="0.25">
      <c r="A181" s="236" t="s">
        <v>787</v>
      </c>
      <c r="B181" s="387" t="s">
        <v>666</v>
      </c>
      <c r="C181" s="388"/>
      <c r="D181" s="388"/>
      <c r="E181" s="388"/>
      <c r="F181" s="388"/>
      <c r="G181" s="388"/>
      <c r="H181" s="388"/>
      <c r="I181" s="388"/>
      <c r="J181" s="389"/>
      <c r="K181" s="241" t="s">
        <v>74</v>
      </c>
      <c r="L181" s="240">
        <v>1</v>
      </c>
      <c r="M181" s="253" t="s">
        <v>591</v>
      </c>
    </row>
    <row r="182" spans="1:13" s="61" customFormat="1" ht="15" customHeight="1" x14ac:dyDescent="0.25">
      <c r="A182" s="236" t="s">
        <v>788</v>
      </c>
      <c r="B182" s="387" t="s">
        <v>663</v>
      </c>
      <c r="C182" s="388"/>
      <c r="D182" s="388"/>
      <c r="E182" s="388"/>
      <c r="F182" s="388"/>
      <c r="G182" s="388"/>
      <c r="H182" s="388"/>
      <c r="I182" s="388"/>
      <c r="J182" s="389"/>
      <c r="K182" s="241" t="s">
        <v>74</v>
      </c>
      <c r="L182" s="240">
        <v>1</v>
      </c>
      <c r="M182" s="253" t="s">
        <v>591</v>
      </c>
    </row>
    <row r="183" spans="1:13" s="61" customFormat="1" ht="15" customHeight="1" x14ac:dyDescent="0.25">
      <c r="A183" s="236" t="s">
        <v>789</v>
      </c>
      <c r="B183" s="387" t="s">
        <v>398</v>
      </c>
      <c r="C183" s="388"/>
      <c r="D183" s="388"/>
      <c r="E183" s="388"/>
      <c r="F183" s="388"/>
      <c r="G183" s="388"/>
      <c r="H183" s="388"/>
      <c r="I183" s="388"/>
      <c r="J183" s="389"/>
      <c r="K183" s="241" t="s">
        <v>74</v>
      </c>
      <c r="L183" s="240">
        <v>3</v>
      </c>
      <c r="M183" s="253" t="s">
        <v>591</v>
      </c>
    </row>
    <row r="184" spans="1:13" s="61" customFormat="1" ht="15" customHeight="1" x14ac:dyDescent="0.25">
      <c r="A184" s="236" t="s">
        <v>790</v>
      </c>
      <c r="B184" s="387" t="s">
        <v>399</v>
      </c>
      <c r="C184" s="388"/>
      <c r="D184" s="388"/>
      <c r="E184" s="388"/>
      <c r="F184" s="388"/>
      <c r="G184" s="388"/>
      <c r="H184" s="388"/>
      <c r="I184" s="388"/>
      <c r="J184" s="389"/>
      <c r="K184" s="241" t="s">
        <v>74</v>
      </c>
      <c r="L184" s="240">
        <v>5</v>
      </c>
      <c r="M184" s="253" t="s">
        <v>591</v>
      </c>
    </row>
    <row r="185" spans="1:13" s="61" customFormat="1" ht="24.95" customHeight="1" x14ac:dyDescent="0.25">
      <c r="A185" s="236" t="s">
        <v>791</v>
      </c>
      <c r="B185" s="387" t="s">
        <v>400</v>
      </c>
      <c r="C185" s="388"/>
      <c r="D185" s="388"/>
      <c r="E185" s="388"/>
      <c r="F185" s="388"/>
      <c r="G185" s="388"/>
      <c r="H185" s="388"/>
      <c r="I185" s="388"/>
      <c r="J185" s="389"/>
      <c r="K185" s="241" t="s">
        <v>74</v>
      </c>
      <c r="L185" s="240">
        <v>2</v>
      </c>
      <c r="M185" s="253" t="s">
        <v>591</v>
      </c>
    </row>
    <row r="186" spans="1:13" s="61" customFormat="1" ht="15" customHeight="1" x14ac:dyDescent="0.25">
      <c r="A186" s="236" t="s">
        <v>792</v>
      </c>
      <c r="B186" s="387" t="s">
        <v>401</v>
      </c>
      <c r="C186" s="388"/>
      <c r="D186" s="388"/>
      <c r="E186" s="388"/>
      <c r="F186" s="388"/>
      <c r="G186" s="388"/>
      <c r="H186" s="388"/>
      <c r="I186" s="388"/>
      <c r="J186" s="389"/>
      <c r="K186" s="241" t="s">
        <v>74</v>
      </c>
      <c r="L186" s="240">
        <v>1</v>
      </c>
      <c r="M186" s="253" t="s">
        <v>591</v>
      </c>
    </row>
    <row r="187" spans="1:13" s="61" customFormat="1" ht="15" customHeight="1" x14ac:dyDescent="0.25">
      <c r="A187" s="236" t="s">
        <v>793</v>
      </c>
      <c r="B187" s="387" t="s">
        <v>402</v>
      </c>
      <c r="C187" s="388"/>
      <c r="D187" s="388"/>
      <c r="E187" s="388"/>
      <c r="F187" s="388"/>
      <c r="G187" s="388"/>
      <c r="H187" s="388"/>
      <c r="I187" s="388"/>
      <c r="J187" s="389"/>
      <c r="K187" s="241" t="s">
        <v>74</v>
      </c>
      <c r="L187" s="240">
        <v>7</v>
      </c>
      <c r="M187" s="253" t="s">
        <v>591</v>
      </c>
    </row>
    <row r="188" spans="1:13" s="61" customFormat="1" ht="15" customHeight="1" x14ac:dyDescent="0.25">
      <c r="A188" s="236" t="s">
        <v>794</v>
      </c>
      <c r="B188" s="387" t="s">
        <v>403</v>
      </c>
      <c r="C188" s="388"/>
      <c r="D188" s="388"/>
      <c r="E188" s="388"/>
      <c r="F188" s="388"/>
      <c r="G188" s="388"/>
      <c r="H188" s="388"/>
      <c r="I188" s="388"/>
      <c r="J188" s="389"/>
      <c r="K188" s="241" t="s">
        <v>74</v>
      </c>
      <c r="L188" s="240">
        <v>4</v>
      </c>
      <c r="M188" s="253" t="s">
        <v>591</v>
      </c>
    </row>
    <row r="189" spans="1:13" s="61" customFormat="1" ht="15" customHeight="1" x14ac:dyDescent="0.25">
      <c r="A189" s="236" t="s">
        <v>795</v>
      </c>
      <c r="B189" s="387" t="s">
        <v>404</v>
      </c>
      <c r="C189" s="388"/>
      <c r="D189" s="388"/>
      <c r="E189" s="388"/>
      <c r="F189" s="388"/>
      <c r="G189" s="388"/>
      <c r="H189" s="388"/>
      <c r="I189" s="388"/>
      <c r="J189" s="389"/>
      <c r="K189" s="241" t="s">
        <v>74</v>
      </c>
      <c r="L189" s="240">
        <v>4</v>
      </c>
      <c r="M189" s="253" t="s">
        <v>591</v>
      </c>
    </row>
    <row r="190" spans="1:13" s="61" customFormat="1" ht="15" customHeight="1" x14ac:dyDescent="0.25">
      <c r="A190" s="236" t="s">
        <v>796</v>
      </c>
      <c r="B190" s="387" t="s">
        <v>405</v>
      </c>
      <c r="C190" s="388"/>
      <c r="D190" s="388"/>
      <c r="E190" s="388"/>
      <c r="F190" s="388"/>
      <c r="G190" s="388"/>
      <c r="H190" s="388"/>
      <c r="I190" s="388"/>
      <c r="J190" s="389"/>
      <c r="K190" s="241" t="s">
        <v>74</v>
      </c>
      <c r="L190" s="240">
        <v>3</v>
      </c>
      <c r="M190" s="253" t="s">
        <v>591</v>
      </c>
    </row>
    <row r="191" spans="1:13" s="61" customFormat="1" ht="24.95" customHeight="1" x14ac:dyDescent="0.25">
      <c r="A191" s="236" t="s">
        <v>797</v>
      </c>
      <c r="B191" s="387" t="s">
        <v>406</v>
      </c>
      <c r="C191" s="388"/>
      <c r="D191" s="388"/>
      <c r="E191" s="388"/>
      <c r="F191" s="388"/>
      <c r="G191" s="388"/>
      <c r="H191" s="388"/>
      <c r="I191" s="388"/>
      <c r="J191" s="389"/>
      <c r="K191" s="241" t="s">
        <v>74</v>
      </c>
      <c r="L191" s="240">
        <v>2</v>
      </c>
      <c r="M191" s="253" t="s">
        <v>591</v>
      </c>
    </row>
    <row r="192" spans="1:13" s="61" customFormat="1" ht="24.95" customHeight="1" x14ac:dyDescent="0.25">
      <c r="A192" s="236" t="s">
        <v>798</v>
      </c>
      <c r="B192" s="387" t="s">
        <v>407</v>
      </c>
      <c r="C192" s="388"/>
      <c r="D192" s="388"/>
      <c r="E192" s="388"/>
      <c r="F192" s="388"/>
      <c r="G192" s="388"/>
      <c r="H192" s="388"/>
      <c r="I192" s="388"/>
      <c r="J192" s="389"/>
      <c r="K192" s="241" t="s">
        <v>74</v>
      </c>
      <c r="L192" s="240">
        <v>4</v>
      </c>
      <c r="M192" s="253" t="s">
        <v>591</v>
      </c>
    </row>
    <row r="193" spans="1:14" s="247" customFormat="1" ht="15" customHeight="1" x14ac:dyDescent="0.25">
      <c r="A193" s="236" t="s">
        <v>799</v>
      </c>
      <c r="B193" s="387" t="s">
        <v>661</v>
      </c>
      <c r="C193" s="388"/>
      <c r="D193" s="388"/>
      <c r="E193" s="388"/>
      <c r="F193" s="388"/>
      <c r="G193" s="388"/>
      <c r="H193" s="388"/>
      <c r="I193" s="388"/>
      <c r="J193" s="389"/>
      <c r="K193" s="241" t="s">
        <v>74</v>
      </c>
      <c r="L193" s="240">
        <v>2</v>
      </c>
      <c r="M193" s="253" t="s">
        <v>591</v>
      </c>
    </row>
    <row r="194" spans="1:14" s="61" customFormat="1" ht="15" customHeight="1" x14ac:dyDescent="0.25">
      <c r="A194" s="236" t="s">
        <v>800</v>
      </c>
      <c r="B194" s="387" t="s">
        <v>408</v>
      </c>
      <c r="C194" s="388"/>
      <c r="D194" s="388"/>
      <c r="E194" s="388"/>
      <c r="F194" s="388"/>
      <c r="G194" s="388"/>
      <c r="H194" s="388"/>
      <c r="I194" s="388"/>
      <c r="J194" s="389"/>
      <c r="K194" s="249" t="s">
        <v>77</v>
      </c>
      <c r="L194" s="249">
        <f>2*44</f>
        <v>88</v>
      </c>
      <c r="M194" s="250" t="s">
        <v>593</v>
      </c>
    </row>
    <row r="195" spans="1:14" s="61" customFormat="1" ht="15" customHeight="1" x14ac:dyDescent="0.25">
      <c r="A195" s="236" t="s">
        <v>801</v>
      </c>
      <c r="B195" s="387" t="s">
        <v>409</v>
      </c>
      <c r="C195" s="388"/>
      <c r="D195" s="388"/>
      <c r="E195" s="388"/>
      <c r="F195" s="388"/>
      <c r="G195" s="388"/>
      <c r="H195" s="388"/>
      <c r="I195" s="388"/>
      <c r="J195" s="389"/>
      <c r="K195" s="249" t="s">
        <v>77</v>
      </c>
      <c r="L195" s="249">
        <f>2*44</f>
        <v>88</v>
      </c>
      <c r="M195" s="250" t="s">
        <v>593</v>
      </c>
    </row>
    <row r="196" spans="1:14" s="61" customFormat="1" ht="15" customHeight="1" x14ac:dyDescent="0.25">
      <c r="A196" s="235">
        <v>11</v>
      </c>
      <c r="B196" s="410" t="str">
        <f>'PLANILHA ORÇAMENTÁRIA'!B203:M203</f>
        <v>INSTALAÇÕES ELÉTRICAS GERAIS</v>
      </c>
      <c r="C196" s="410"/>
      <c r="D196" s="410"/>
      <c r="E196" s="410"/>
      <c r="F196" s="410"/>
      <c r="G196" s="410"/>
      <c r="H196" s="410"/>
      <c r="I196" s="410"/>
      <c r="J196" s="410"/>
      <c r="K196" s="410"/>
      <c r="L196" s="410"/>
      <c r="M196" s="411"/>
      <c r="N196" s="70"/>
    </row>
    <row r="197" spans="1:14" s="61" customFormat="1" ht="15" customHeight="1" x14ac:dyDescent="0.25">
      <c r="A197" s="231" t="s">
        <v>345</v>
      </c>
      <c r="B197" s="374" t="s">
        <v>94</v>
      </c>
      <c r="C197" s="375"/>
      <c r="D197" s="375"/>
      <c r="E197" s="375"/>
      <c r="F197" s="375"/>
      <c r="G197" s="375"/>
      <c r="H197" s="375"/>
      <c r="I197" s="375"/>
      <c r="J197" s="376"/>
      <c r="K197" s="239" t="s">
        <v>77</v>
      </c>
      <c r="L197" s="249">
        <f>2*44</f>
        <v>88</v>
      </c>
      <c r="M197" s="250" t="s">
        <v>593</v>
      </c>
      <c r="N197" s="70"/>
    </row>
    <row r="198" spans="1:14" s="61" customFormat="1" ht="15" customHeight="1" x14ac:dyDescent="0.25">
      <c r="A198" s="231" t="s">
        <v>417</v>
      </c>
      <c r="B198" s="374" t="s">
        <v>95</v>
      </c>
      <c r="C198" s="375"/>
      <c r="D198" s="375"/>
      <c r="E198" s="375"/>
      <c r="F198" s="375"/>
      <c r="G198" s="375"/>
      <c r="H198" s="375"/>
      <c r="I198" s="375"/>
      <c r="J198" s="376"/>
      <c r="K198" s="239" t="s">
        <v>77</v>
      </c>
      <c r="L198" s="249">
        <f>2*44</f>
        <v>88</v>
      </c>
      <c r="M198" s="250" t="s">
        <v>593</v>
      </c>
      <c r="N198" s="70"/>
    </row>
    <row r="199" spans="1:14" s="61" customFormat="1" ht="15" customHeight="1" x14ac:dyDescent="0.25">
      <c r="A199" s="231" t="s">
        <v>418</v>
      </c>
      <c r="B199" s="374" t="s">
        <v>179</v>
      </c>
      <c r="C199" s="375"/>
      <c r="D199" s="375"/>
      <c r="E199" s="375"/>
      <c r="F199" s="375"/>
      <c r="G199" s="375"/>
      <c r="H199" s="375"/>
      <c r="I199" s="375"/>
      <c r="J199" s="376"/>
      <c r="K199" s="239" t="s">
        <v>96</v>
      </c>
      <c r="L199" s="246">
        <v>66</v>
      </c>
      <c r="M199" s="253" t="s">
        <v>591</v>
      </c>
      <c r="N199" s="70"/>
    </row>
    <row r="200" spans="1:14" s="61" customFormat="1" ht="15" customHeight="1" x14ac:dyDescent="0.25">
      <c r="A200" s="231" t="s">
        <v>419</v>
      </c>
      <c r="B200" s="374" t="s">
        <v>180</v>
      </c>
      <c r="C200" s="375" t="s">
        <v>180</v>
      </c>
      <c r="D200" s="375" t="s">
        <v>180</v>
      </c>
      <c r="E200" s="375" t="s">
        <v>180</v>
      </c>
      <c r="F200" s="375" t="s">
        <v>180</v>
      </c>
      <c r="G200" s="375" t="s">
        <v>180</v>
      </c>
      <c r="H200" s="375" t="s">
        <v>180</v>
      </c>
      <c r="I200" s="375" t="s">
        <v>180</v>
      </c>
      <c r="J200" s="376" t="s">
        <v>180</v>
      </c>
      <c r="K200" s="239" t="s">
        <v>96</v>
      </c>
      <c r="L200" s="246">
        <v>48</v>
      </c>
      <c r="M200" s="253" t="s">
        <v>591</v>
      </c>
      <c r="N200" s="70"/>
    </row>
    <row r="201" spans="1:14" s="61" customFormat="1" ht="15" customHeight="1" x14ac:dyDescent="0.25">
      <c r="A201" s="231" t="s">
        <v>420</v>
      </c>
      <c r="B201" s="374" t="s">
        <v>181</v>
      </c>
      <c r="C201" s="375" t="s">
        <v>181</v>
      </c>
      <c r="D201" s="375" t="s">
        <v>181</v>
      </c>
      <c r="E201" s="375" t="s">
        <v>181</v>
      </c>
      <c r="F201" s="375" t="s">
        <v>181</v>
      </c>
      <c r="G201" s="375" t="s">
        <v>181</v>
      </c>
      <c r="H201" s="375" t="s">
        <v>181</v>
      </c>
      <c r="I201" s="375" t="s">
        <v>181</v>
      </c>
      <c r="J201" s="376" t="s">
        <v>181</v>
      </c>
      <c r="K201" s="239" t="s">
        <v>96</v>
      </c>
      <c r="L201" s="246">
        <v>2</v>
      </c>
      <c r="M201" s="253" t="s">
        <v>591</v>
      </c>
      <c r="N201" s="70"/>
    </row>
    <row r="202" spans="1:14" s="61" customFormat="1" ht="15" customHeight="1" x14ac:dyDescent="0.25">
      <c r="A202" s="231" t="s">
        <v>421</v>
      </c>
      <c r="B202" s="374" t="s">
        <v>182</v>
      </c>
      <c r="C202" s="375" t="s">
        <v>182</v>
      </c>
      <c r="D202" s="375" t="s">
        <v>182</v>
      </c>
      <c r="E202" s="375" t="s">
        <v>182</v>
      </c>
      <c r="F202" s="375" t="s">
        <v>182</v>
      </c>
      <c r="G202" s="375" t="s">
        <v>182</v>
      </c>
      <c r="H202" s="375" t="s">
        <v>182</v>
      </c>
      <c r="I202" s="375" t="s">
        <v>182</v>
      </c>
      <c r="J202" s="376" t="s">
        <v>182</v>
      </c>
      <c r="K202" s="239" t="s">
        <v>96</v>
      </c>
      <c r="L202" s="246">
        <v>1</v>
      </c>
      <c r="M202" s="253" t="s">
        <v>591</v>
      </c>
      <c r="N202" s="70"/>
    </row>
    <row r="203" spans="1:14" s="61" customFormat="1" ht="15" customHeight="1" x14ac:dyDescent="0.25">
      <c r="A203" s="231" t="s">
        <v>422</v>
      </c>
      <c r="B203" s="374" t="s">
        <v>183</v>
      </c>
      <c r="C203" s="375" t="s">
        <v>183</v>
      </c>
      <c r="D203" s="375" t="s">
        <v>183</v>
      </c>
      <c r="E203" s="375" t="s">
        <v>183</v>
      </c>
      <c r="F203" s="375" t="s">
        <v>183</v>
      </c>
      <c r="G203" s="375" t="s">
        <v>183</v>
      </c>
      <c r="H203" s="375" t="s">
        <v>183</v>
      </c>
      <c r="I203" s="375" t="s">
        <v>183</v>
      </c>
      <c r="J203" s="376" t="s">
        <v>183</v>
      </c>
      <c r="K203" s="239" t="s">
        <v>16</v>
      </c>
      <c r="L203" s="246">
        <v>3.3</v>
      </c>
      <c r="M203" s="250" t="s">
        <v>330</v>
      </c>
      <c r="N203" s="70"/>
    </row>
    <row r="204" spans="1:14" s="61" customFormat="1" ht="15" customHeight="1" x14ac:dyDescent="0.25">
      <c r="A204" s="231" t="s">
        <v>423</v>
      </c>
      <c r="B204" s="374" t="s">
        <v>184</v>
      </c>
      <c r="C204" s="375" t="s">
        <v>184</v>
      </c>
      <c r="D204" s="375" t="s">
        <v>184</v>
      </c>
      <c r="E204" s="375" t="s">
        <v>184</v>
      </c>
      <c r="F204" s="375" t="s">
        <v>184</v>
      </c>
      <c r="G204" s="375" t="s">
        <v>184</v>
      </c>
      <c r="H204" s="375" t="s">
        <v>184</v>
      </c>
      <c r="I204" s="375" t="s">
        <v>184</v>
      </c>
      <c r="J204" s="376" t="s">
        <v>184</v>
      </c>
      <c r="K204" s="239" t="s">
        <v>16</v>
      </c>
      <c r="L204" s="246">
        <v>88.4</v>
      </c>
      <c r="M204" s="250" t="s">
        <v>330</v>
      </c>
      <c r="N204" s="70"/>
    </row>
    <row r="205" spans="1:14" s="61" customFormat="1" ht="15" customHeight="1" x14ac:dyDescent="0.25">
      <c r="A205" s="231" t="s">
        <v>424</v>
      </c>
      <c r="B205" s="374" t="s">
        <v>185</v>
      </c>
      <c r="C205" s="375" t="s">
        <v>185</v>
      </c>
      <c r="D205" s="375" t="s">
        <v>185</v>
      </c>
      <c r="E205" s="375" t="s">
        <v>185</v>
      </c>
      <c r="F205" s="375" t="s">
        <v>185</v>
      </c>
      <c r="G205" s="375" t="s">
        <v>185</v>
      </c>
      <c r="H205" s="375" t="s">
        <v>185</v>
      </c>
      <c r="I205" s="375" t="s">
        <v>185</v>
      </c>
      <c r="J205" s="376" t="s">
        <v>185</v>
      </c>
      <c r="K205" s="239" t="s">
        <v>16</v>
      </c>
      <c r="L205" s="246">
        <v>1060.5</v>
      </c>
      <c r="M205" s="250" t="s">
        <v>330</v>
      </c>
      <c r="N205" s="70"/>
    </row>
    <row r="206" spans="1:14" s="61" customFormat="1" ht="15" customHeight="1" x14ac:dyDescent="0.25">
      <c r="A206" s="231" t="s">
        <v>515</v>
      </c>
      <c r="B206" s="374" t="s">
        <v>186</v>
      </c>
      <c r="C206" s="375" t="s">
        <v>186</v>
      </c>
      <c r="D206" s="375" t="s">
        <v>186</v>
      </c>
      <c r="E206" s="375" t="s">
        <v>186</v>
      </c>
      <c r="F206" s="375" t="s">
        <v>186</v>
      </c>
      <c r="G206" s="375" t="s">
        <v>186</v>
      </c>
      <c r="H206" s="375" t="s">
        <v>186</v>
      </c>
      <c r="I206" s="375" t="s">
        <v>186</v>
      </c>
      <c r="J206" s="376" t="s">
        <v>186</v>
      </c>
      <c r="K206" s="239" t="s">
        <v>16</v>
      </c>
      <c r="L206" s="246">
        <v>961</v>
      </c>
      <c r="M206" s="250" t="s">
        <v>330</v>
      </c>
      <c r="N206" s="70"/>
    </row>
    <row r="207" spans="1:14" s="61" customFormat="1" ht="15" customHeight="1" x14ac:dyDescent="0.25">
      <c r="A207" s="231" t="s">
        <v>425</v>
      </c>
      <c r="B207" s="374" t="s">
        <v>187</v>
      </c>
      <c r="C207" s="375" t="s">
        <v>187</v>
      </c>
      <c r="D207" s="375" t="s">
        <v>187</v>
      </c>
      <c r="E207" s="375" t="s">
        <v>187</v>
      </c>
      <c r="F207" s="375" t="s">
        <v>187</v>
      </c>
      <c r="G207" s="375" t="s">
        <v>187</v>
      </c>
      <c r="H207" s="375" t="s">
        <v>187</v>
      </c>
      <c r="I207" s="375" t="s">
        <v>187</v>
      </c>
      <c r="J207" s="376" t="s">
        <v>187</v>
      </c>
      <c r="K207" s="239" t="s">
        <v>96</v>
      </c>
      <c r="L207" s="246">
        <v>4</v>
      </c>
      <c r="M207" s="253" t="s">
        <v>591</v>
      </c>
      <c r="N207" s="70"/>
    </row>
    <row r="208" spans="1:14" s="61" customFormat="1" ht="15" customHeight="1" x14ac:dyDescent="0.25">
      <c r="A208" s="231" t="s">
        <v>802</v>
      </c>
      <c r="B208" s="374" t="s">
        <v>188</v>
      </c>
      <c r="C208" s="375" t="s">
        <v>188</v>
      </c>
      <c r="D208" s="375" t="s">
        <v>188</v>
      </c>
      <c r="E208" s="375" t="s">
        <v>188</v>
      </c>
      <c r="F208" s="375" t="s">
        <v>188</v>
      </c>
      <c r="G208" s="375" t="s">
        <v>188</v>
      </c>
      <c r="H208" s="375" t="s">
        <v>188</v>
      </c>
      <c r="I208" s="375" t="s">
        <v>188</v>
      </c>
      <c r="J208" s="376" t="s">
        <v>188</v>
      </c>
      <c r="K208" s="239" t="s">
        <v>96</v>
      </c>
      <c r="L208" s="246">
        <v>6</v>
      </c>
      <c r="M208" s="253" t="s">
        <v>591</v>
      </c>
      <c r="N208" s="70"/>
    </row>
    <row r="209" spans="1:14" s="61" customFormat="1" ht="24.95" customHeight="1" x14ac:dyDescent="0.25">
      <c r="A209" s="231" t="s">
        <v>803</v>
      </c>
      <c r="B209" s="374" t="s">
        <v>189</v>
      </c>
      <c r="C209" s="375" t="s">
        <v>190</v>
      </c>
      <c r="D209" s="375" t="s">
        <v>190</v>
      </c>
      <c r="E209" s="375" t="s">
        <v>190</v>
      </c>
      <c r="F209" s="375" t="s">
        <v>190</v>
      </c>
      <c r="G209" s="375" t="s">
        <v>190</v>
      </c>
      <c r="H209" s="375" t="s">
        <v>190</v>
      </c>
      <c r="I209" s="375" t="s">
        <v>190</v>
      </c>
      <c r="J209" s="376" t="s">
        <v>190</v>
      </c>
      <c r="K209" s="239" t="s">
        <v>96</v>
      </c>
      <c r="L209" s="246">
        <v>51</v>
      </c>
      <c r="M209" s="253" t="s">
        <v>591</v>
      </c>
      <c r="N209" s="70"/>
    </row>
    <row r="210" spans="1:14" s="61" customFormat="1" ht="15" customHeight="1" x14ac:dyDescent="0.25">
      <c r="A210" s="231" t="s">
        <v>804</v>
      </c>
      <c r="B210" s="374" t="s">
        <v>191</v>
      </c>
      <c r="C210" s="375" t="s">
        <v>192</v>
      </c>
      <c r="D210" s="375" t="s">
        <v>192</v>
      </c>
      <c r="E210" s="375" t="s">
        <v>192</v>
      </c>
      <c r="F210" s="375" t="s">
        <v>192</v>
      </c>
      <c r="G210" s="375" t="s">
        <v>192</v>
      </c>
      <c r="H210" s="375" t="s">
        <v>192</v>
      </c>
      <c r="I210" s="375" t="s">
        <v>192</v>
      </c>
      <c r="J210" s="376" t="s">
        <v>192</v>
      </c>
      <c r="K210" s="239" t="s">
        <v>96</v>
      </c>
      <c r="L210" s="246">
        <v>2</v>
      </c>
      <c r="M210" s="253" t="s">
        <v>591</v>
      </c>
      <c r="N210" s="70"/>
    </row>
    <row r="211" spans="1:14" s="61" customFormat="1" ht="24.95" customHeight="1" x14ac:dyDescent="0.25">
      <c r="A211" s="231" t="s">
        <v>805</v>
      </c>
      <c r="B211" s="374" t="s">
        <v>193</v>
      </c>
      <c r="C211" s="375" t="s">
        <v>194</v>
      </c>
      <c r="D211" s="375" t="s">
        <v>194</v>
      </c>
      <c r="E211" s="375" t="s">
        <v>194</v>
      </c>
      <c r="F211" s="375" t="s">
        <v>194</v>
      </c>
      <c r="G211" s="375" t="s">
        <v>194</v>
      </c>
      <c r="H211" s="375" t="s">
        <v>194</v>
      </c>
      <c r="I211" s="375" t="s">
        <v>194</v>
      </c>
      <c r="J211" s="376" t="s">
        <v>194</v>
      </c>
      <c r="K211" s="239" t="s">
        <v>96</v>
      </c>
      <c r="L211" s="246">
        <v>4</v>
      </c>
      <c r="M211" s="253" t="s">
        <v>591</v>
      </c>
      <c r="N211" s="70"/>
    </row>
    <row r="212" spans="1:14" s="61" customFormat="1" ht="24.95" customHeight="1" x14ac:dyDescent="0.25">
      <c r="A212" s="231" t="s">
        <v>806</v>
      </c>
      <c r="B212" s="374" t="s">
        <v>195</v>
      </c>
      <c r="C212" s="375" t="s">
        <v>196</v>
      </c>
      <c r="D212" s="375" t="s">
        <v>196</v>
      </c>
      <c r="E212" s="375" t="s">
        <v>196</v>
      </c>
      <c r="F212" s="375" t="s">
        <v>196</v>
      </c>
      <c r="G212" s="375" t="s">
        <v>196</v>
      </c>
      <c r="H212" s="375" t="s">
        <v>196</v>
      </c>
      <c r="I212" s="375" t="s">
        <v>196</v>
      </c>
      <c r="J212" s="376" t="s">
        <v>196</v>
      </c>
      <c r="K212" s="239" t="s">
        <v>96</v>
      </c>
      <c r="L212" s="246">
        <v>2</v>
      </c>
      <c r="M212" s="253" t="s">
        <v>591</v>
      </c>
      <c r="N212" s="70"/>
    </row>
    <row r="213" spans="1:14" s="61" customFormat="1" ht="15" customHeight="1" x14ac:dyDescent="0.25">
      <c r="A213" s="231" t="s">
        <v>807</v>
      </c>
      <c r="B213" s="374" t="s">
        <v>197</v>
      </c>
      <c r="C213" s="375" t="s">
        <v>198</v>
      </c>
      <c r="D213" s="375" t="s">
        <v>198</v>
      </c>
      <c r="E213" s="375" t="s">
        <v>198</v>
      </c>
      <c r="F213" s="375" t="s">
        <v>198</v>
      </c>
      <c r="G213" s="375" t="s">
        <v>198</v>
      </c>
      <c r="H213" s="375" t="s">
        <v>198</v>
      </c>
      <c r="I213" s="375" t="s">
        <v>198</v>
      </c>
      <c r="J213" s="376" t="s">
        <v>198</v>
      </c>
      <c r="K213" s="239" t="s">
        <v>96</v>
      </c>
      <c r="L213" s="246">
        <v>2</v>
      </c>
      <c r="M213" s="253" t="s">
        <v>591</v>
      </c>
      <c r="N213" s="70"/>
    </row>
    <row r="214" spans="1:14" s="61" customFormat="1" ht="15" customHeight="1" x14ac:dyDescent="0.25">
      <c r="A214" s="231" t="s">
        <v>808</v>
      </c>
      <c r="B214" s="374" t="s">
        <v>199</v>
      </c>
      <c r="C214" s="375" t="s">
        <v>200</v>
      </c>
      <c r="D214" s="375" t="s">
        <v>200</v>
      </c>
      <c r="E214" s="375" t="s">
        <v>200</v>
      </c>
      <c r="F214" s="375" t="s">
        <v>200</v>
      </c>
      <c r="G214" s="375" t="s">
        <v>200</v>
      </c>
      <c r="H214" s="375" t="s">
        <v>200</v>
      </c>
      <c r="I214" s="375" t="s">
        <v>200</v>
      </c>
      <c r="J214" s="376" t="s">
        <v>200</v>
      </c>
      <c r="K214" s="239" t="s">
        <v>96</v>
      </c>
      <c r="L214" s="246">
        <v>2</v>
      </c>
      <c r="M214" s="253" t="s">
        <v>591</v>
      </c>
      <c r="N214" s="70"/>
    </row>
    <row r="215" spans="1:14" s="61" customFormat="1" ht="15" customHeight="1" x14ac:dyDescent="0.25">
      <c r="A215" s="231" t="s">
        <v>809</v>
      </c>
      <c r="B215" s="374" t="s">
        <v>201</v>
      </c>
      <c r="C215" s="375" t="s">
        <v>202</v>
      </c>
      <c r="D215" s="375" t="s">
        <v>202</v>
      </c>
      <c r="E215" s="375" t="s">
        <v>202</v>
      </c>
      <c r="F215" s="375" t="s">
        <v>202</v>
      </c>
      <c r="G215" s="375" t="s">
        <v>202</v>
      </c>
      <c r="H215" s="375" t="s">
        <v>202</v>
      </c>
      <c r="I215" s="375" t="s">
        <v>202</v>
      </c>
      <c r="J215" s="376" t="s">
        <v>202</v>
      </c>
      <c r="K215" s="239" t="s">
        <v>96</v>
      </c>
      <c r="L215" s="246">
        <v>1</v>
      </c>
      <c r="M215" s="253" t="s">
        <v>591</v>
      </c>
      <c r="N215" s="70"/>
    </row>
    <row r="216" spans="1:14" s="61" customFormat="1" ht="15" customHeight="1" x14ac:dyDescent="0.25">
      <c r="A216" s="231" t="s">
        <v>810</v>
      </c>
      <c r="B216" s="374" t="s">
        <v>203</v>
      </c>
      <c r="C216" s="375" t="s">
        <v>203</v>
      </c>
      <c r="D216" s="375" t="s">
        <v>203</v>
      </c>
      <c r="E216" s="375" t="s">
        <v>203</v>
      </c>
      <c r="F216" s="375" t="s">
        <v>203</v>
      </c>
      <c r="G216" s="375" t="s">
        <v>203</v>
      </c>
      <c r="H216" s="375" t="s">
        <v>203</v>
      </c>
      <c r="I216" s="375" t="s">
        <v>203</v>
      </c>
      <c r="J216" s="376" t="s">
        <v>203</v>
      </c>
      <c r="K216" s="239" t="s">
        <v>96</v>
      </c>
      <c r="L216" s="246">
        <v>2</v>
      </c>
      <c r="M216" s="253" t="s">
        <v>591</v>
      </c>
      <c r="N216" s="70"/>
    </row>
    <row r="217" spans="1:14" s="61" customFormat="1" ht="15" customHeight="1" x14ac:dyDescent="0.25">
      <c r="A217" s="231" t="s">
        <v>811</v>
      </c>
      <c r="B217" s="374" t="s">
        <v>204</v>
      </c>
      <c r="C217" s="375" t="s">
        <v>204</v>
      </c>
      <c r="D217" s="375" t="s">
        <v>204</v>
      </c>
      <c r="E217" s="375" t="s">
        <v>204</v>
      </c>
      <c r="F217" s="375" t="s">
        <v>204</v>
      </c>
      <c r="G217" s="375" t="s">
        <v>204</v>
      </c>
      <c r="H217" s="375" t="s">
        <v>204</v>
      </c>
      <c r="I217" s="375" t="s">
        <v>204</v>
      </c>
      <c r="J217" s="376" t="s">
        <v>204</v>
      </c>
      <c r="K217" s="239" t="s">
        <v>96</v>
      </c>
      <c r="L217" s="246">
        <v>2</v>
      </c>
      <c r="M217" s="253" t="s">
        <v>591</v>
      </c>
      <c r="N217" s="70"/>
    </row>
    <row r="218" spans="1:14" s="61" customFormat="1" ht="15" customHeight="1" x14ac:dyDescent="0.25">
      <c r="A218" s="231" t="s">
        <v>812</v>
      </c>
      <c r="B218" s="374" t="s">
        <v>205</v>
      </c>
      <c r="C218" s="375" t="s">
        <v>205</v>
      </c>
      <c r="D218" s="375" t="s">
        <v>205</v>
      </c>
      <c r="E218" s="375" t="s">
        <v>205</v>
      </c>
      <c r="F218" s="375" t="s">
        <v>205</v>
      </c>
      <c r="G218" s="375" t="s">
        <v>205</v>
      </c>
      <c r="H218" s="375" t="s">
        <v>205</v>
      </c>
      <c r="I218" s="375" t="s">
        <v>205</v>
      </c>
      <c r="J218" s="376" t="s">
        <v>205</v>
      </c>
      <c r="K218" s="239" t="s">
        <v>96</v>
      </c>
      <c r="L218" s="246">
        <v>1</v>
      </c>
      <c r="M218" s="253" t="s">
        <v>591</v>
      </c>
      <c r="N218" s="70"/>
    </row>
    <row r="219" spans="1:14" s="61" customFormat="1" ht="15" customHeight="1" x14ac:dyDescent="0.25">
      <c r="A219" s="231" t="s">
        <v>813</v>
      </c>
      <c r="B219" s="374" t="s">
        <v>206</v>
      </c>
      <c r="C219" s="375" t="s">
        <v>206</v>
      </c>
      <c r="D219" s="375" t="s">
        <v>206</v>
      </c>
      <c r="E219" s="375" t="s">
        <v>206</v>
      </c>
      <c r="F219" s="375" t="s">
        <v>206</v>
      </c>
      <c r="G219" s="375" t="s">
        <v>206</v>
      </c>
      <c r="H219" s="375" t="s">
        <v>206</v>
      </c>
      <c r="I219" s="375" t="s">
        <v>206</v>
      </c>
      <c r="J219" s="376" t="s">
        <v>206</v>
      </c>
      <c r="K219" s="239" t="s">
        <v>96</v>
      </c>
      <c r="L219" s="246">
        <v>1</v>
      </c>
      <c r="M219" s="253" t="s">
        <v>591</v>
      </c>
      <c r="N219" s="70"/>
    </row>
    <row r="220" spans="1:14" s="61" customFormat="1" ht="15" customHeight="1" x14ac:dyDescent="0.25">
      <c r="A220" s="231" t="s">
        <v>814</v>
      </c>
      <c r="B220" s="374" t="s">
        <v>207</v>
      </c>
      <c r="C220" s="375" t="s">
        <v>207</v>
      </c>
      <c r="D220" s="375" t="s">
        <v>207</v>
      </c>
      <c r="E220" s="375" t="s">
        <v>207</v>
      </c>
      <c r="F220" s="375" t="s">
        <v>207</v>
      </c>
      <c r="G220" s="375" t="s">
        <v>207</v>
      </c>
      <c r="H220" s="375" t="s">
        <v>207</v>
      </c>
      <c r="I220" s="375" t="s">
        <v>207</v>
      </c>
      <c r="J220" s="376" t="s">
        <v>207</v>
      </c>
      <c r="K220" s="239" t="s">
        <v>16</v>
      </c>
      <c r="L220" s="246">
        <v>435</v>
      </c>
      <c r="M220" s="250" t="s">
        <v>330</v>
      </c>
      <c r="N220" s="70"/>
    </row>
    <row r="221" spans="1:14" s="61" customFormat="1" ht="15" customHeight="1" x14ac:dyDescent="0.25">
      <c r="A221" s="231" t="s">
        <v>815</v>
      </c>
      <c r="B221" s="374" t="s">
        <v>208</v>
      </c>
      <c r="C221" s="375" t="s">
        <v>208</v>
      </c>
      <c r="D221" s="375" t="s">
        <v>208</v>
      </c>
      <c r="E221" s="375" t="s">
        <v>208</v>
      </c>
      <c r="F221" s="375" t="s">
        <v>208</v>
      </c>
      <c r="G221" s="375" t="s">
        <v>208</v>
      </c>
      <c r="H221" s="375" t="s">
        <v>208</v>
      </c>
      <c r="I221" s="375" t="s">
        <v>208</v>
      </c>
      <c r="J221" s="376" t="s">
        <v>208</v>
      </c>
      <c r="K221" s="239" t="s">
        <v>16</v>
      </c>
      <c r="L221" s="246">
        <v>22.1</v>
      </c>
      <c r="M221" s="250" t="s">
        <v>330</v>
      </c>
      <c r="N221" s="70"/>
    </row>
    <row r="222" spans="1:14" s="61" customFormat="1" ht="15" customHeight="1" x14ac:dyDescent="0.25">
      <c r="A222" s="231" t="s">
        <v>816</v>
      </c>
      <c r="B222" s="374" t="s">
        <v>209</v>
      </c>
      <c r="C222" s="375" t="s">
        <v>209</v>
      </c>
      <c r="D222" s="375" t="s">
        <v>209</v>
      </c>
      <c r="E222" s="375" t="s">
        <v>209</v>
      </c>
      <c r="F222" s="375" t="s">
        <v>209</v>
      </c>
      <c r="G222" s="375" t="s">
        <v>209</v>
      </c>
      <c r="H222" s="375" t="s">
        <v>209</v>
      </c>
      <c r="I222" s="375" t="s">
        <v>209</v>
      </c>
      <c r="J222" s="376" t="s">
        <v>209</v>
      </c>
      <c r="K222" s="239" t="s">
        <v>16</v>
      </c>
      <c r="L222" s="246">
        <v>6</v>
      </c>
      <c r="M222" s="250" t="s">
        <v>330</v>
      </c>
      <c r="N222" s="70"/>
    </row>
    <row r="223" spans="1:14" s="61" customFormat="1" ht="24.95" customHeight="1" x14ac:dyDescent="0.25">
      <c r="A223" s="231" t="s">
        <v>817</v>
      </c>
      <c r="B223" s="374" t="s">
        <v>210</v>
      </c>
      <c r="C223" s="375" t="s">
        <v>211</v>
      </c>
      <c r="D223" s="375" t="s">
        <v>211</v>
      </c>
      <c r="E223" s="375" t="s">
        <v>211</v>
      </c>
      <c r="F223" s="375" t="s">
        <v>211</v>
      </c>
      <c r="G223" s="375" t="s">
        <v>211</v>
      </c>
      <c r="H223" s="375" t="s">
        <v>211</v>
      </c>
      <c r="I223" s="375" t="s">
        <v>211</v>
      </c>
      <c r="J223" s="376" t="s">
        <v>211</v>
      </c>
      <c r="K223" s="239" t="s">
        <v>96</v>
      </c>
      <c r="L223" s="246">
        <v>6</v>
      </c>
      <c r="M223" s="253" t="s">
        <v>591</v>
      </c>
      <c r="N223" s="70"/>
    </row>
    <row r="224" spans="1:14" s="61" customFormat="1" ht="24.95" customHeight="1" x14ac:dyDescent="0.25">
      <c r="A224" s="231" t="s">
        <v>818</v>
      </c>
      <c r="B224" s="374" t="s">
        <v>212</v>
      </c>
      <c r="C224" s="375" t="s">
        <v>213</v>
      </c>
      <c r="D224" s="375" t="s">
        <v>213</v>
      </c>
      <c r="E224" s="375" t="s">
        <v>213</v>
      </c>
      <c r="F224" s="375" t="s">
        <v>213</v>
      </c>
      <c r="G224" s="375" t="s">
        <v>213</v>
      </c>
      <c r="H224" s="375" t="s">
        <v>213</v>
      </c>
      <c r="I224" s="375" t="s">
        <v>213</v>
      </c>
      <c r="J224" s="376" t="s">
        <v>213</v>
      </c>
      <c r="K224" s="239" t="s">
        <v>96</v>
      </c>
      <c r="L224" s="246">
        <v>3</v>
      </c>
      <c r="M224" s="253" t="s">
        <v>591</v>
      </c>
      <c r="N224" s="70"/>
    </row>
    <row r="225" spans="1:14" s="61" customFormat="1" ht="24.95" customHeight="1" x14ac:dyDescent="0.25">
      <c r="A225" s="231" t="s">
        <v>819</v>
      </c>
      <c r="B225" s="374" t="s">
        <v>214</v>
      </c>
      <c r="C225" s="375" t="s">
        <v>213</v>
      </c>
      <c r="D225" s="375" t="s">
        <v>213</v>
      </c>
      <c r="E225" s="375" t="s">
        <v>213</v>
      </c>
      <c r="F225" s="375" t="s">
        <v>213</v>
      </c>
      <c r="G225" s="375" t="s">
        <v>213</v>
      </c>
      <c r="H225" s="375" t="s">
        <v>213</v>
      </c>
      <c r="I225" s="375" t="s">
        <v>213</v>
      </c>
      <c r="J225" s="376" t="s">
        <v>213</v>
      </c>
      <c r="K225" s="239" t="s">
        <v>96</v>
      </c>
      <c r="L225" s="246">
        <v>6</v>
      </c>
      <c r="M225" s="253" t="s">
        <v>591</v>
      </c>
      <c r="N225" s="70"/>
    </row>
    <row r="226" spans="1:14" s="61" customFormat="1" ht="24.95" customHeight="1" x14ac:dyDescent="0.25">
      <c r="A226" s="231" t="s">
        <v>820</v>
      </c>
      <c r="B226" s="374" t="s">
        <v>215</v>
      </c>
      <c r="C226" s="375" t="s">
        <v>213</v>
      </c>
      <c r="D226" s="375" t="s">
        <v>213</v>
      </c>
      <c r="E226" s="375" t="s">
        <v>213</v>
      </c>
      <c r="F226" s="375" t="s">
        <v>213</v>
      </c>
      <c r="G226" s="375" t="s">
        <v>213</v>
      </c>
      <c r="H226" s="375" t="s">
        <v>213</v>
      </c>
      <c r="I226" s="375" t="s">
        <v>213</v>
      </c>
      <c r="J226" s="376" t="s">
        <v>213</v>
      </c>
      <c r="K226" s="239" t="s">
        <v>96</v>
      </c>
      <c r="L226" s="246">
        <v>23</v>
      </c>
      <c r="M226" s="253" t="s">
        <v>591</v>
      </c>
      <c r="N226" s="70"/>
    </row>
    <row r="227" spans="1:14" s="61" customFormat="1" ht="15" customHeight="1" x14ac:dyDescent="0.25">
      <c r="A227" s="231" t="s">
        <v>821</v>
      </c>
      <c r="B227" s="374" t="s">
        <v>216</v>
      </c>
      <c r="C227" s="375" t="s">
        <v>217</v>
      </c>
      <c r="D227" s="375" t="s">
        <v>217</v>
      </c>
      <c r="E227" s="375" t="s">
        <v>217</v>
      </c>
      <c r="F227" s="375" t="s">
        <v>217</v>
      </c>
      <c r="G227" s="375" t="s">
        <v>217</v>
      </c>
      <c r="H227" s="375" t="s">
        <v>217</v>
      </c>
      <c r="I227" s="375" t="s">
        <v>217</v>
      </c>
      <c r="J227" s="376" t="s">
        <v>217</v>
      </c>
      <c r="K227" s="239" t="s">
        <v>96</v>
      </c>
      <c r="L227" s="246">
        <v>4</v>
      </c>
      <c r="M227" s="253" t="s">
        <v>591</v>
      </c>
      <c r="N227" s="70"/>
    </row>
    <row r="228" spans="1:14" s="61" customFormat="1" ht="15" customHeight="1" x14ac:dyDescent="0.25">
      <c r="A228" s="231" t="s">
        <v>822</v>
      </c>
      <c r="B228" s="374" t="s">
        <v>218</v>
      </c>
      <c r="C228" s="375" t="s">
        <v>218</v>
      </c>
      <c r="D228" s="375" t="s">
        <v>218</v>
      </c>
      <c r="E228" s="375" t="s">
        <v>218</v>
      </c>
      <c r="F228" s="375" t="s">
        <v>218</v>
      </c>
      <c r="G228" s="375" t="s">
        <v>218</v>
      </c>
      <c r="H228" s="375" t="s">
        <v>218</v>
      </c>
      <c r="I228" s="375" t="s">
        <v>218</v>
      </c>
      <c r="J228" s="376" t="s">
        <v>218</v>
      </c>
      <c r="K228" s="239" t="s">
        <v>96</v>
      </c>
      <c r="L228" s="246">
        <v>6</v>
      </c>
      <c r="M228" s="253" t="s">
        <v>591</v>
      </c>
      <c r="N228" s="70"/>
    </row>
    <row r="229" spans="1:14" s="61" customFormat="1" ht="15" customHeight="1" x14ac:dyDescent="0.25">
      <c r="A229" s="231" t="s">
        <v>823</v>
      </c>
      <c r="B229" s="374" t="s">
        <v>219</v>
      </c>
      <c r="C229" s="375" t="s">
        <v>219</v>
      </c>
      <c r="D229" s="375" t="s">
        <v>219</v>
      </c>
      <c r="E229" s="375" t="s">
        <v>219</v>
      </c>
      <c r="F229" s="375" t="s">
        <v>219</v>
      </c>
      <c r="G229" s="375" t="s">
        <v>219</v>
      </c>
      <c r="H229" s="375" t="s">
        <v>219</v>
      </c>
      <c r="I229" s="375" t="s">
        <v>219</v>
      </c>
      <c r="J229" s="376" t="s">
        <v>219</v>
      </c>
      <c r="K229" s="239" t="s">
        <v>96</v>
      </c>
      <c r="L229" s="246">
        <v>1</v>
      </c>
      <c r="M229" s="253" t="s">
        <v>591</v>
      </c>
      <c r="N229" s="70"/>
    </row>
    <row r="230" spans="1:14" s="61" customFormat="1" ht="15" customHeight="1" x14ac:dyDescent="0.25">
      <c r="A230" s="231" t="s">
        <v>824</v>
      </c>
      <c r="B230" s="374" t="s">
        <v>220</v>
      </c>
      <c r="C230" s="375" t="s">
        <v>220</v>
      </c>
      <c r="D230" s="375" t="s">
        <v>220</v>
      </c>
      <c r="E230" s="375" t="s">
        <v>220</v>
      </c>
      <c r="F230" s="375" t="s">
        <v>220</v>
      </c>
      <c r="G230" s="375" t="s">
        <v>220</v>
      </c>
      <c r="H230" s="375" t="s">
        <v>220</v>
      </c>
      <c r="I230" s="375" t="s">
        <v>220</v>
      </c>
      <c r="J230" s="376" t="s">
        <v>220</v>
      </c>
      <c r="K230" s="239" t="s">
        <v>96</v>
      </c>
      <c r="L230" s="246">
        <v>1</v>
      </c>
      <c r="M230" s="253" t="s">
        <v>591</v>
      </c>
      <c r="N230" s="70"/>
    </row>
    <row r="231" spans="1:14" s="61" customFormat="1" ht="15" customHeight="1" x14ac:dyDescent="0.25">
      <c r="A231" s="231" t="s">
        <v>825</v>
      </c>
      <c r="B231" s="374" t="s">
        <v>221</v>
      </c>
      <c r="C231" s="375" t="s">
        <v>221</v>
      </c>
      <c r="D231" s="375" t="s">
        <v>221</v>
      </c>
      <c r="E231" s="375" t="s">
        <v>221</v>
      </c>
      <c r="F231" s="375" t="s">
        <v>221</v>
      </c>
      <c r="G231" s="375" t="s">
        <v>221</v>
      </c>
      <c r="H231" s="375" t="s">
        <v>221</v>
      </c>
      <c r="I231" s="375" t="s">
        <v>221</v>
      </c>
      <c r="J231" s="376" t="s">
        <v>221</v>
      </c>
      <c r="K231" s="239" t="s">
        <v>96</v>
      </c>
      <c r="L231" s="246">
        <v>3</v>
      </c>
      <c r="M231" s="253" t="s">
        <v>591</v>
      </c>
      <c r="N231" s="70"/>
    </row>
    <row r="232" spans="1:14" ht="15" customHeight="1" x14ac:dyDescent="0.25">
      <c r="A232" s="231" t="s">
        <v>826</v>
      </c>
      <c r="B232" s="374" t="s">
        <v>222</v>
      </c>
      <c r="C232" s="375" t="s">
        <v>222</v>
      </c>
      <c r="D232" s="375" t="s">
        <v>222</v>
      </c>
      <c r="E232" s="375" t="s">
        <v>222</v>
      </c>
      <c r="F232" s="375" t="s">
        <v>222</v>
      </c>
      <c r="G232" s="375" t="s">
        <v>222</v>
      </c>
      <c r="H232" s="375" t="s">
        <v>222</v>
      </c>
      <c r="I232" s="375" t="s">
        <v>222</v>
      </c>
      <c r="J232" s="376" t="s">
        <v>222</v>
      </c>
      <c r="K232" s="239" t="s">
        <v>96</v>
      </c>
      <c r="L232" s="246">
        <v>100</v>
      </c>
      <c r="M232" s="253" t="s">
        <v>591</v>
      </c>
      <c r="N232" s="71"/>
    </row>
    <row r="233" spans="1:14" s="61" customFormat="1" ht="15" customHeight="1" x14ac:dyDescent="0.25">
      <c r="A233" s="231" t="s">
        <v>827</v>
      </c>
      <c r="B233" s="374" t="s">
        <v>223</v>
      </c>
      <c r="C233" s="375" t="s">
        <v>223</v>
      </c>
      <c r="D233" s="375" t="s">
        <v>223</v>
      </c>
      <c r="E233" s="375" t="s">
        <v>223</v>
      </c>
      <c r="F233" s="375" t="s">
        <v>223</v>
      </c>
      <c r="G233" s="375" t="s">
        <v>223</v>
      </c>
      <c r="H233" s="375" t="s">
        <v>223</v>
      </c>
      <c r="I233" s="375" t="s">
        <v>223</v>
      </c>
      <c r="J233" s="376" t="s">
        <v>223</v>
      </c>
      <c r="K233" s="239" t="s">
        <v>96</v>
      </c>
      <c r="L233" s="246">
        <v>1</v>
      </c>
      <c r="M233" s="253" t="s">
        <v>591</v>
      </c>
      <c r="N233" s="70"/>
    </row>
    <row r="234" spans="1:14" s="61" customFormat="1" ht="15" customHeight="1" x14ac:dyDescent="0.25">
      <c r="A234" s="231" t="s">
        <v>828</v>
      </c>
      <c r="B234" s="374" t="s">
        <v>224</v>
      </c>
      <c r="C234" s="375" t="s">
        <v>224</v>
      </c>
      <c r="D234" s="375" t="s">
        <v>224</v>
      </c>
      <c r="E234" s="375" t="s">
        <v>224</v>
      </c>
      <c r="F234" s="375" t="s">
        <v>224</v>
      </c>
      <c r="G234" s="375" t="s">
        <v>224</v>
      </c>
      <c r="H234" s="375" t="s">
        <v>224</v>
      </c>
      <c r="I234" s="375" t="s">
        <v>224</v>
      </c>
      <c r="J234" s="376" t="s">
        <v>224</v>
      </c>
      <c r="K234" s="239" t="s">
        <v>96</v>
      </c>
      <c r="L234" s="246">
        <v>1</v>
      </c>
      <c r="M234" s="253" t="s">
        <v>591</v>
      </c>
      <c r="N234" s="70"/>
    </row>
    <row r="235" spans="1:14" s="61" customFormat="1" ht="15" customHeight="1" x14ac:dyDescent="0.25">
      <c r="A235" s="231" t="s">
        <v>829</v>
      </c>
      <c r="B235" s="374" t="s">
        <v>225</v>
      </c>
      <c r="C235" s="375" t="s">
        <v>225</v>
      </c>
      <c r="D235" s="375" t="s">
        <v>225</v>
      </c>
      <c r="E235" s="375" t="s">
        <v>225</v>
      </c>
      <c r="F235" s="375" t="s">
        <v>225</v>
      </c>
      <c r="G235" s="375" t="s">
        <v>225</v>
      </c>
      <c r="H235" s="375" t="s">
        <v>225</v>
      </c>
      <c r="I235" s="375" t="s">
        <v>225</v>
      </c>
      <c r="J235" s="376" t="s">
        <v>225</v>
      </c>
      <c r="K235" s="239" t="s">
        <v>96</v>
      </c>
      <c r="L235" s="246">
        <v>2</v>
      </c>
      <c r="M235" s="253" t="s">
        <v>591</v>
      </c>
      <c r="N235" s="70"/>
    </row>
    <row r="236" spans="1:14" s="61" customFormat="1" ht="15" customHeight="1" x14ac:dyDescent="0.25">
      <c r="A236" s="231" t="s">
        <v>830</v>
      </c>
      <c r="B236" s="374" t="s">
        <v>226</v>
      </c>
      <c r="C236" s="375" t="s">
        <v>226</v>
      </c>
      <c r="D236" s="375" t="s">
        <v>226</v>
      </c>
      <c r="E236" s="375" t="s">
        <v>226</v>
      </c>
      <c r="F236" s="375" t="s">
        <v>226</v>
      </c>
      <c r="G236" s="375" t="s">
        <v>226</v>
      </c>
      <c r="H236" s="375" t="s">
        <v>226</v>
      </c>
      <c r="I236" s="375" t="s">
        <v>226</v>
      </c>
      <c r="J236" s="376" t="s">
        <v>226</v>
      </c>
      <c r="K236" s="239" t="s">
        <v>96</v>
      </c>
      <c r="L236" s="246">
        <v>1</v>
      </c>
      <c r="M236" s="253" t="s">
        <v>591</v>
      </c>
      <c r="N236" s="70"/>
    </row>
    <row r="237" spans="1:14" s="61" customFormat="1" ht="15" customHeight="1" x14ac:dyDescent="0.25">
      <c r="A237" s="231" t="s">
        <v>831</v>
      </c>
      <c r="B237" s="374" t="s">
        <v>227</v>
      </c>
      <c r="C237" s="375" t="s">
        <v>227</v>
      </c>
      <c r="D237" s="375" t="s">
        <v>227</v>
      </c>
      <c r="E237" s="375" t="s">
        <v>227</v>
      </c>
      <c r="F237" s="375" t="s">
        <v>227</v>
      </c>
      <c r="G237" s="375" t="s">
        <v>227</v>
      </c>
      <c r="H237" s="375" t="s">
        <v>227</v>
      </c>
      <c r="I237" s="375" t="s">
        <v>227</v>
      </c>
      <c r="J237" s="376" t="s">
        <v>227</v>
      </c>
      <c r="K237" s="239" t="s">
        <v>96</v>
      </c>
      <c r="L237" s="246">
        <v>1</v>
      </c>
      <c r="M237" s="253" t="s">
        <v>591</v>
      </c>
      <c r="N237" s="70"/>
    </row>
    <row r="238" spans="1:14" ht="15" customHeight="1" x14ac:dyDescent="0.25">
      <c r="A238" s="231" t="s">
        <v>832</v>
      </c>
      <c r="B238" s="374" t="s">
        <v>228</v>
      </c>
      <c r="C238" s="375" t="s">
        <v>228</v>
      </c>
      <c r="D238" s="375" t="s">
        <v>228</v>
      </c>
      <c r="E238" s="375" t="s">
        <v>228</v>
      </c>
      <c r="F238" s="375" t="s">
        <v>228</v>
      </c>
      <c r="G238" s="375" t="s">
        <v>228</v>
      </c>
      <c r="H238" s="375" t="s">
        <v>228</v>
      </c>
      <c r="I238" s="375" t="s">
        <v>228</v>
      </c>
      <c r="J238" s="376" t="s">
        <v>228</v>
      </c>
      <c r="K238" s="239" t="s">
        <v>96</v>
      </c>
      <c r="L238" s="246">
        <v>1</v>
      </c>
      <c r="M238" s="253" t="s">
        <v>591</v>
      </c>
    </row>
    <row r="239" spans="1:14" s="61" customFormat="1" ht="24.95" customHeight="1" x14ac:dyDescent="0.25">
      <c r="A239" s="231" t="s">
        <v>833</v>
      </c>
      <c r="B239" s="374" t="s">
        <v>229</v>
      </c>
      <c r="C239" s="375" t="s">
        <v>229</v>
      </c>
      <c r="D239" s="375" t="s">
        <v>229</v>
      </c>
      <c r="E239" s="375" t="s">
        <v>229</v>
      </c>
      <c r="F239" s="375" t="s">
        <v>229</v>
      </c>
      <c r="G239" s="375" t="s">
        <v>229</v>
      </c>
      <c r="H239" s="375" t="s">
        <v>229</v>
      </c>
      <c r="I239" s="375" t="s">
        <v>229</v>
      </c>
      <c r="J239" s="376" t="s">
        <v>229</v>
      </c>
      <c r="K239" s="239" t="s">
        <v>96</v>
      </c>
      <c r="L239" s="246">
        <v>1</v>
      </c>
      <c r="M239" s="253" t="s">
        <v>591</v>
      </c>
    </row>
    <row r="240" spans="1:14" s="61" customFormat="1" ht="15" customHeight="1" x14ac:dyDescent="0.25">
      <c r="A240" s="231" t="s">
        <v>834</v>
      </c>
      <c r="B240" s="374" t="s">
        <v>230</v>
      </c>
      <c r="C240" s="375" t="s">
        <v>230</v>
      </c>
      <c r="D240" s="375" t="s">
        <v>230</v>
      </c>
      <c r="E240" s="375" t="s">
        <v>230</v>
      </c>
      <c r="F240" s="375" t="s">
        <v>230</v>
      </c>
      <c r="G240" s="375" t="s">
        <v>230</v>
      </c>
      <c r="H240" s="375" t="s">
        <v>230</v>
      </c>
      <c r="I240" s="375" t="s">
        <v>230</v>
      </c>
      <c r="J240" s="376" t="s">
        <v>230</v>
      </c>
      <c r="K240" s="239" t="s">
        <v>96</v>
      </c>
      <c r="L240" s="246">
        <v>1</v>
      </c>
      <c r="M240" s="253" t="s">
        <v>591</v>
      </c>
    </row>
    <row r="241" spans="1:13" s="61" customFormat="1" ht="15" customHeight="1" x14ac:dyDescent="0.25">
      <c r="A241" s="231" t="s">
        <v>835</v>
      </c>
      <c r="B241" s="374" t="s">
        <v>231</v>
      </c>
      <c r="C241" s="375" t="s">
        <v>230</v>
      </c>
      <c r="D241" s="375" t="s">
        <v>230</v>
      </c>
      <c r="E241" s="375" t="s">
        <v>230</v>
      </c>
      <c r="F241" s="375" t="s">
        <v>230</v>
      </c>
      <c r="G241" s="375" t="s">
        <v>230</v>
      </c>
      <c r="H241" s="375" t="s">
        <v>230</v>
      </c>
      <c r="I241" s="375" t="s">
        <v>230</v>
      </c>
      <c r="J241" s="376" t="s">
        <v>230</v>
      </c>
      <c r="K241" s="239" t="s">
        <v>96</v>
      </c>
      <c r="L241" s="246">
        <v>6</v>
      </c>
      <c r="M241" s="253" t="s">
        <v>591</v>
      </c>
    </row>
    <row r="242" spans="1:13" s="61" customFormat="1" ht="15" customHeight="1" x14ac:dyDescent="0.25">
      <c r="A242" s="235">
        <f>'PLANILHA ORÇAMENTÁRIA'!A249</f>
        <v>12</v>
      </c>
      <c r="B242" s="410" t="str">
        <f>'PLANILHA ORÇAMENTÁRIA'!B249:M249</f>
        <v>SPDA</v>
      </c>
      <c r="C242" s="410"/>
      <c r="D242" s="410"/>
      <c r="E242" s="410"/>
      <c r="F242" s="410"/>
      <c r="G242" s="410"/>
      <c r="H242" s="410"/>
      <c r="I242" s="410"/>
      <c r="J242" s="410"/>
      <c r="K242" s="410"/>
      <c r="L242" s="410"/>
      <c r="M242" s="411"/>
    </row>
    <row r="243" spans="1:13" s="61" customFormat="1" ht="15" customHeight="1" x14ac:dyDescent="0.25">
      <c r="A243" s="231" t="s">
        <v>104</v>
      </c>
      <c r="B243" s="374" t="s">
        <v>98</v>
      </c>
      <c r="C243" s="375"/>
      <c r="D243" s="375"/>
      <c r="E243" s="375"/>
      <c r="F243" s="375"/>
      <c r="G243" s="375"/>
      <c r="H243" s="375"/>
      <c r="I243" s="375"/>
      <c r="J243" s="376"/>
      <c r="K243" s="239" t="s">
        <v>72</v>
      </c>
      <c r="L243" s="246">
        <v>4</v>
      </c>
      <c r="M243" s="253" t="s">
        <v>591</v>
      </c>
    </row>
    <row r="244" spans="1:13" s="61" customFormat="1" ht="15" customHeight="1" x14ac:dyDescent="0.25">
      <c r="A244" s="231" t="s">
        <v>105</v>
      </c>
      <c r="B244" s="374" t="s">
        <v>99</v>
      </c>
      <c r="C244" s="375"/>
      <c r="D244" s="375"/>
      <c r="E244" s="375"/>
      <c r="F244" s="375"/>
      <c r="G244" s="375"/>
      <c r="H244" s="375"/>
      <c r="I244" s="375"/>
      <c r="J244" s="376"/>
      <c r="K244" s="239" t="s">
        <v>72</v>
      </c>
      <c r="L244" s="246">
        <v>5</v>
      </c>
      <c r="M244" s="253" t="s">
        <v>591</v>
      </c>
    </row>
    <row r="245" spans="1:13" s="61" customFormat="1" ht="15" customHeight="1" x14ac:dyDescent="0.25">
      <c r="A245" s="231" t="s">
        <v>106</v>
      </c>
      <c r="B245" s="374" t="s">
        <v>101</v>
      </c>
      <c r="C245" s="375"/>
      <c r="D245" s="375"/>
      <c r="E245" s="375"/>
      <c r="F245" s="375"/>
      <c r="G245" s="375"/>
      <c r="H245" s="375"/>
      <c r="I245" s="375"/>
      <c r="J245" s="376"/>
      <c r="K245" s="239" t="s">
        <v>16</v>
      </c>
      <c r="L245" s="246">
        <v>40</v>
      </c>
      <c r="M245" s="250" t="s">
        <v>330</v>
      </c>
    </row>
    <row r="246" spans="1:13" s="61" customFormat="1" ht="15" customHeight="1" x14ac:dyDescent="0.25">
      <c r="A246" s="231" t="s">
        <v>107</v>
      </c>
      <c r="B246" s="374" t="s">
        <v>102</v>
      </c>
      <c r="C246" s="375"/>
      <c r="D246" s="375"/>
      <c r="E246" s="375"/>
      <c r="F246" s="375"/>
      <c r="G246" s="375"/>
      <c r="H246" s="375"/>
      <c r="I246" s="375"/>
      <c r="J246" s="376"/>
      <c r="K246" s="239" t="s">
        <v>16</v>
      </c>
      <c r="L246" s="246">
        <v>90</v>
      </c>
      <c r="M246" s="250" t="s">
        <v>330</v>
      </c>
    </row>
    <row r="247" spans="1:13" s="61" customFormat="1" ht="15" customHeight="1" x14ac:dyDescent="0.25">
      <c r="A247" s="231" t="s">
        <v>108</v>
      </c>
      <c r="B247" s="374" t="s">
        <v>100</v>
      </c>
      <c r="C247" s="375"/>
      <c r="D247" s="375"/>
      <c r="E247" s="375"/>
      <c r="F247" s="375"/>
      <c r="G247" s="375"/>
      <c r="H247" s="375"/>
      <c r="I247" s="375"/>
      <c r="J247" s="376"/>
      <c r="K247" s="239" t="s">
        <v>72</v>
      </c>
      <c r="L247" s="246">
        <v>6</v>
      </c>
      <c r="M247" s="253" t="s">
        <v>591</v>
      </c>
    </row>
    <row r="248" spans="1:13" s="61" customFormat="1" ht="15" customHeight="1" x14ac:dyDescent="0.25">
      <c r="A248" s="235">
        <f>'PLANILHA ORÇAMENTÁRIA'!A257</f>
        <v>13</v>
      </c>
      <c r="B248" s="410" t="str">
        <f>'PLANILHA ORÇAMENTÁRIA'!B257:M257</f>
        <v xml:space="preserve">PREVENÇÃO E COMBATE A INCÊNDIO </v>
      </c>
      <c r="C248" s="410"/>
      <c r="D248" s="410"/>
      <c r="E248" s="410"/>
      <c r="F248" s="410"/>
      <c r="G248" s="410"/>
      <c r="H248" s="410"/>
      <c r="I248" s="410"/>
      <c r="J248" s="410"/>
      <c r="K248" s="410"/>
      <c r="L248" s="410"/>
      <c r="M248" s="411"/>
    </row>
    <row r="249" spans="1:13" s="61" customFormat="1" ht="15" customHeight="1" x14ac:dyDescent="0.25">
      <c r="A249" s="231" t="s">
        <v>109</v>
      </c>
      <c r="B249" s="374" t="s">
        <v>232</v>
      </c>
      <c r="C249" s="375"/>
      <c r="D249" s="375"/>
      <c r="E249" s="375"/>
      <c r="F249" s="375"/>
      <c r="G249" s="375"/>
      <c r="H249" s="375"/>
      <c r="I249" s="375"/>
      <c r="J249" s="376"/>
      <c r="K249" s="239" t="s">
        <v>74</v>
      </c>
      <c r="L249" s="246">
        <v>1</v>
      </c>
      <c r="M249" s="253" t="s">
        <v>591</v>
      </c>
    </row>
    <row r="250" spans="1:13" s="61" customFormat="1" ht="15" customHeight="1" x14ac:dyDescent="0.25">
      <c r="A250" s="231" t="s">
        <v>110</v>
      </c>
      <c r="B250" s="374" t="s">
        <v>233</v>
      </c>
      <c r="C250" s="375"/>
      <c r="D250" s="375"/>
      <c r="E250" s="375"/>
      <c r="F250" s="375"/>
      <c r="G250" s="375"/>
      <c r="H250" s="375"/>
      <c r="I250" s="375"/>
      <c r="J250" s="376"/>
      <c r="K250" s="239" t="s">
        <v>74</v>
      </c>
      <c r="L250" s="246">
        <v>1</v>
      </c>
      <c r="M250" s="253" t="s">
        <v>591</v>
      </c>
    </row>
    <row r="251" spans="1:13" s="61" customFormat="1" ht="15" customHeight="1" x14ac:dyDescent="0.25">
      <c r="A251" s="231" t="s">
        <v>111</v>
      </c>
      <c r="B251" s="374" t="s">
        <v>234</v>
      </c>
      <c r="C251" s="375"/>
      <c r="D251" s="375"/>
      <c r="E251" s="375"/>
      <c r="F251" s="375"/>
      <c r="G251" s="375"/>
      <c r="H251" s="375"/>
      <c r="I251" s="375"/>
      <c r="J251" s="376"/>
      <c r="K251" s="239" t="s">
        <v>74</v>
      </c>
      <c r="L251" s="246">
        <v>2</v>
      </c>
      <c r="M251" s="253" t="s">
        <v>591</v>
      </c>
    </row>
    <row r="252" spans="1:13" ht="15" customHeight="1" x14ac:dyDescent="0.25">
      <c r="A252" s="231" t="s">
        <v>112</v>
      </c>
      <c r="B252" s="374" t="s">
        <v>235</v>
      </c>
      <c r="C252" s="375"/>
      <c r="D252" s="375"/>
      <c r="E252" s="375"/>
      <c r="F252" s="375"/>
      <c r="G252" s="375"/>
      <c r="H252" s="375"/>
      <c r="I252" s="375"/>
      <c r="J252" s="376"/>
      <c r="K252" s="239" t="s">
        <v>74</v>
      </c>
      <c r="L252" s="246">
        <v>1</v>
      </c>
      <c r="M252" s="253" t="s">
        <v>591</v>
      </c>
    </row>
    <row r="253" spans="1:13" ht="15" customHeight="1" x14ac:dyDescent="0.25">
      <c r="A253" s="231" t="s">
        <v>113</v>
      </c>
      <c r="B253" s="374" t="s">
        <v>236</v>
      </c>
      <c r="C253" s="375"/>
      <c r="D253" s="375"/>
      <c r="E253" s="375"/>
      <c r="F253" s="375"/>
      <c r="G253" s="375"/>
      <c r="H253" s="375"/>
      <c r="I253" s="375"/>
      <c r="J253" s="376"/>
      <c r="K253" s="239" t="s">
        <v>74</v>
      </c>
      <c r="L253" s="246">
        <v>1</v>
      </c>
      <c r="M253" s="253" t="s">
        <v>591</v>
      </c>
    </row>
    <row r="254" spans="1:13" ht="15" customHeight="1" x14ac:dyDescent="0.25">
      <c r="A254" s="231" t="s">
        <v>836</v>
      </c>
      <c r="B254" s="374" t="s">
        <v>237</v>
      </c>
      <c r="C254" s="375"/>
      <c r="D254" s="375"/>
      <c r="E254" s="375"/>
      <c r="F254" s="375"/>
      <c r="G254" s="375"/>
      <c r="H254" s="375"/>
      <c r="I254" s="375"/>
      <c r="J254" s="376"/>
      <c r="K254" s="239" t="s">
        <v>74</v>
      </c>
      <c r="L254" s="246">
        <v>2</v>
      </c>
      <c r="M254" s="253" t="s">
        <v>591</v>
      </c>
    </row>
    <row r="255" spans="1:13" ht="15" customHeight="1" x14ac:dyDescent="0.25">
      <c r="A255" s="231" t="s">
        <v>837</v>
      </c>
      <c r="B255" s="374" t="s">
        <v>238</v>
      </c>
      <c r="C255" s="375"/>
      <c r="D255" s="375"/>
      <c r="E255" s="375"/>
      <c r="F255" s="375"/>
      <c r="G255" s="375"/>
      <c r="H255" s="375"/>
      <c r="I255" s="375"/>
      <c r="J255" s="376"/>
      <c r="K255" s="239" t="s">
        <v>74</v>
      </c>
      <c r="L255" s="246">
        <v>7</v>
      </c>
      <c r="M255" s="253" t="s">
        <v>591</v>
      </c>
    </row>
    <row r="256" spans="1:13" ht="15" customHeight="1" x14ac:dyDescent="0.25">
      <c r="A256" s="231" t="s">
        <v>838</v>
      </c>
      <c r="B256" s="374" t="s">
        <v>239</v>
      </c>
      <c r="C256" s="375"/>
      <c r="D256" s="375"/>
      <c r="E256" s="375"/>
      <c r="F256" s="375"/>
      <c r="G256" s="375"/>
      <c r="H256" s="375"/>
      <c r="I256" s="375"/>
      <c r="J256" s="376"/>
      <c r="K256" s="239" t="s">
        <v>74</v>
      </c>
      <c r="L256" s="246">
        <v>1</v>
      </c>
      <c r="M256" s="253" t="s">
        <v>591</v>
      </c>
    </row>
    <row r="257" spans="1:14" ht="15" customHeight="1" x14ac:dyDescent="0.25">
      <c r="A257" s="231" t="s">
        <v>839</v>
      </c>
      <c r="B257" s="374" t="s">
        <v>240</v>
      </c>
      <c r="C257" s="375"/>
      <c r="D257" s="375"/>
      <c r="E257" s="375"/>
      <c r="F257" s="375"/>
      <c r="G257" s="375"/>
      <c r="H257" s="375"/>
      <c r="I257" s="375"/>
      <c r="J257" s="376"/>
      <c r="K257" s="239" t="s">
        <v>74</v>
      </c>
      <c r="L257" s="246">
        <v>1</v>
      </c>
      <c r="M257" s="253" t="s">
        <v>591</v>
      </c>
    </row>
    <row r="258" spans="1:14" ht="15" customHeight="1" x14ac:dyDescent="0.25">
      <c r="A258" s="231" t="s">
        <v>840</v>
      </c>
      <c r="B258" s="374" t="s">
        <v>241</v>
      </c>
      <c r="C258" s="375"/>
      <c r="D258" s="375"/>
      <c r="E258" s="375"/>
      <c r="F258" s="375"/>
      <c r="G258" s="375"/>
      <c r="H258" s="375"/>
      <c r="I258" s="375"/>
      <c r="J258" s="376"/>
      <c r="K258" s="239" t="s">
        <v>74</v>
      </c>
      <c r="L258" s="246">
        <v>1</v>
      </c>
      <c r="M258" s="253" t="s">
        <v>591</v>
      </c>
    </row>
    <row r="259" spans="1:14" x14ac:dyDescent="0.25">
      <c r="A259" s="231" t="s">
        <v>841</v>
      </c>
      <c r="B259" s="356" t="s">
        <v>242</v>
      </c>
      <c r="C259" s="357"/>
      <c r="D259" s="357"/>
      <c r="E259" s="357"/>
      <c r="F259" s="357"/>
      <c r="G259" s="357"/>
      <c r="H259" s="357"/>
      <c r="I259" s="357"/>
      <c r="J259" s="358"/>
      <c r="K259" s="239" t="s">
        <v>74</v>
      </c>
      <c r="L259" s="246">
        <v>2</v>
      </c>
      <c r="M259" s="253" t="s">
        <v>591</v>
      </c>
    </row>
    <row r="260" spans="1:14" x14ac:dyDescent="0.25">
      <c r="A260" s="231" t="s">
        <v>842</v>
      </c>
      <c r="B260" s="356" t="s">
        <v>243</v>
      </c>
      <c r="C260" s="357"/>
      <c r="D260" s="357"/>
      <c r="E260" s="357"/>
      <c r="F260" s="357"/>
      <c r="G260" s="357"/>
      <c r="H260" s="357"/>
      <c r="I260" s="357"/>
      <c r="J260" s="358"/>
      <c r="K260" s="239" t="s">
        <v>74</v>
      </c>
      <c r="L260" s="246">
        <v>5</v>
      </c>
      <c r="M260" s="253" t="s">
        <v>591</v>
      </c>
      <c r="N260" s="67"/>
    </row>
    <row r="261" spans="1:14" ht="24.95" customHeight="1" x14ac:dyDescent="0.25">
      <c r="A261" s="231" t="s">
        <v>843</v>
      </c>
      <c r="B261" s="356" t="s">
        <v>244</v>
      </c>
      <c r="C261" s="357"/>
      <c r="D261" s="357"/>
      <c r="E261" s="357"/>
      <c r="F261" s="357"/>
      <c r="G261" s="357"/>
      <c r="H261" s="357"/>
      <c r="I261" s="357"/>
      <c r="J261" s="358"/>
      <c r="K261" s="239" t="s">
        <v>74</v>
      </c>
      <c r="L261" s="246">
        <v>5</v>
      </c>
      <c r="M261" s="253" t="s">
        <v>591</v>
      </c>
      <c r="N261" s="67"/>
    </row>
    <row r="262" spans="1:14" x14ac:dyDescent="0.25">
      <c r="A262" s="235">
        <v>14</v>
      </c>
      <c r="B262" s="410" t="s">
        <v>43</v>
      </c>
      <c r="C262" s="410"/>
      <c r="D262" s="410"/>
      <c r="E262" s="410"/>
      <c r="F262" s="410"/>
      <c r="G262" s="410"/>
      <c r="H262" s="410"/>
      <c r="I262" s="410"/>
      <c r="J262" s="410"/>
      <c r="K262" s="410"/>
      <c r="L262" s="410"/>
      <c r="M262" s="411"/>
      <c r="N262" s="67"/>
    </row>
    <row r="263" spans="1:14" x14ac:dyDescent="0.25">
      <c r="A263" s="231" t="s">
        <v>115</v>
      </c>
      <c r="B263" s="386" t="s">
        <v>335</v>
      </c>
      <c r="C263" s="386"/>
      <c r="D263" s="386"/>
      <c r="E263" s="386"/>
      <c r="F263" s="386"/>
      <c r="G263" s="386"/>
      <c r="H263" s="386"/>
      <c r="I263" s="386"/>
      <c r="J263" s="386"/>
      <c r="K263" s="239" t="s">
        <v>13</v>
      </c>
      <c r="L263" s="240">
        <v>402.48</v>
      </c>
      <c r="M263" s="250" t="s">
        <v>338</v>
      </c>
    </row>
    <row r="264" spans="1:14" x14ac:dyDescent="0.25">
      <c r="A264" s="231" t="s">
        <v>116</v>
      </c>
      <c r="B264" s="374" t="s">
        <v>337</v>
      </c>
      <c r="C264" s="375"/>
      <c r="D264" s="375"/>
      <c r="E264" s="375"/>
      <c r="F264" s="375"/>
      <c r="G264" s="375"/>
      <c r="H264" s="375"/>
      <c r="I264" s="375"/>
      <c r="J264" s="376"/>
      <c r="K264" s="239" t="s">
        <v>302</v>
      </c>
      <c r="L264" s="240">
        <v>1</v>
      </c>
      <c r="M264" s="250" t="s">
        <v>589</v>
      </c>
    </row>
    <row r="265" spans="1:14" x14ac:dyDescent="0.25">
      <c r="A265" s="231" t="s">
        <v>117</v>
      </c>
      <c r="B265" s="374" t="s">
        <v>463</v>
      </c>
      <c r="C265" s="375"/>
      <c r="D265" s="375"/>
      <c r="E265" s="375"/>
      <c r="F265" s="375"/>
      <c r="G265" s="375"/>
      <c r="H265" s="375"/>
      <c r="I265" s="375"/>
      <c r="J265" s="376"/>
      <c r="K265" s="239" t="s">
        <v>13</v>
      </c>
      <c r="L265" s="240">
        <f>2.49*1.75+0.29*5.31</f>
        <v>5.8973999999999993</v>
      </c>
      <c r="M265" s="250" t="s">
        <v>465</v>
      </c>
    </row>
    <row r="266" spans="1:14" ht="24.95" customHeight="1" x14ac:dyDescent="0.25">
      <c r="A266" s="231" t="s">
        <v>118</v>
      </c>
      <c r="B266" s="386" t="s">
        <v>499</v>
      </c>
      <c r="C266" s="386"/>
      <c r="D266" s="386"/>
      <c r="E266" s="386"/>
      <c r="F266" s="386"/>
      <c r="G266" s="386"/>
      <c r="H266" s="386"/>
      <c r="I266" s="386"/>
      <c r="J266" s="386"/>
      <c r="K266" s="239" t="s">
        <v>13</v>
      </c>
      <c r="L266" s="240">
        <f>(1.8+2.5)*1.8</f>
        <v>7.74</v>
      </c>
      <c r="M266" s="250" t="s">
        <v>501</v>
      </c>
    </row>
    <row r="267" spans="1:14" ht="15.75" thickBot="1" x14ac:dyDescent="0.3">
      <c r="A267" s="231" t="s">
        <v>119</v>
      </c>
      <c r="B267" s="427" t="s">
        <v>500</v>
      </c>
      <c r="C267" s="428"/>
      <c r="D267" s="428"/>
      <c r="E267" s="428"/>
      <c r="F267" s="428"/>
      <c r="G267" s="428"/>
      <c r="H267" s="428"/>
      <c r="I267" s="428"/>
      <c r="J267" s="429"/>
      <c r="K267" s="264" t="s">
        <v>74</v>
      </c>
      <c r="L267" s="265">
        <f>ROUNDUP((1.6+9.49+0.29+0.29+1.74)/1.58,0)</f>
        <v>9</v>
      </c>
      <c r="M267" s="251" t="s">
        <v>502</v>
      </c>
    </row>
    <row r="268" spans="1:14" x14ac:dyDescent="0.25">
      <c r="A268" s="60"/>
      <c r="B268" s="60"/>
      <c r="C268" s="60"/>
      <c r="D268" s="60"/>
      <c r="E268" s="60"/>
      <c r="F268" s="60"/>
      <c r="G268" s="60"/>
      <c r="H268" s="60"/>
      <c r="I268" s="60"/>
      <c r="J268" s="60"/>
      <c r="K268" s="60"/>
      <c r="L268" s="62"/>
    </row>
    <row r="270" spans="1:14" x14ac:dyDescent="0.25">
      <c r="A270" s="268"/>
      <c r="M270" s="65"/>
    </row>
  </sheetData>
  <mergeCells count="273">
    <mergeCell ref="B267:J267"/>
    <mergeCell ref="B226:J226"/>
    <mergeCell ref="B227:J227"/>
    <mergeCell ref="B228:J228"/>
    <mergeCell ref="B229:J229"/>
    <mergeCell ref="B239:J239"/>
    <mergeCell ref="B225:J225"/>
    <mergeCell ref="B217:J217"/>
    <mergeCell ref="B218:J218"/>
    <mergeCell ref="B219:J219"/>
    <mergeCell ref="B220:J220"/>
    <mergeCell ref="B221:J221"/>
    <mergeCell ref="B222:J222"/>
    <mergeCell ref="B223:J223"/>
    <mergeCell ref="B224:J224"/>
    <mergeCell ref="B240:J240"/>
    <mergeCell ref="B230:J230"/>
    <mergeCell ref="B231:J231"/>
    <mergeCell ref="B232:J232"/>
    <mergeCell ref="B233:J233"/>
    <mergeCell ref="B234:J234"/>
    <mergeCell ref="B235:J235"/>
    <mergeCell ref="B236:J236"/>
    <mergeCell ref="B237:J237"/>
    <mergeCell ref="B30:J30"/>
    <mergeCell ref="B55:J55"/>
    <mergeCell ref="B56:J56"/>
    <mergeCell ref="B193:J193"/>
    <mergeCell ref="B187:J187"/>
    <mergeCell ref="B188:J188"/>
    <mergeCell ref="B189:J189"/>
    <mergeCell ref="B190:J190"/>
    <mergeCell ref="B191:J191"/>
    <mergeCell ref="B192:J192"/>
    <mergeCell ref="B178:J178"/>
    <mergeCell ref="B179:J179"/>
    <mergeCell ref="B180:J180"/>
    <mergeCell ref="B181:J181"/>
    <mergeCell ref="B182:J182"/>
    <mergeCell ref="B183:J183"/>
    <mergeCell ref="B184:J184"/>
    <mergeCell ref="B147:J147"/>
    <mergeCell ref="B148:J148"/>
    <mergeCell ref="B149:J149"/>
    <mergeCell ref="B157:J157"/>
    <mergeCell ref="B140:J140"/>
    <mergeCell ref="B141:J141"/>
    <mergeCell ref="B128:J128"/>
    <mergeCell ref="B129:J129"/>
    <mergeCell ref="B130:J130"/>
    <mergeCell ref="B131:J131"/>
    <mergeCell ref="B132:J132"/>
    <mergeCell ref="B133:J133"/>
    <mergeCell ref="B134:J134"/>
    <mergeCell ref="B154:J154"/>
    <mergeCell ref="B195:J195"/>
    <mergeCell ref="B173:J173"/>
    <mergeCell ref="B174:J174"/>
    <mergeCell ref="B175:J175"/>
    <mergeCell ref="B176:J176"/>
    <mergeCell ref="B177:J177"/>
    <mergeCell ref="B158:J158"/>
    <mergeCell ref="B159:J159"/>
    <mergeCell ref="B160:J160"/>
    <mergeCell ref="B161:J161"/>
    <mergeCell ref="B162:J162"/>
    <mergeCell ref="B163:J163"/>
    <mergeCell ref="B164:J164"/>
    <mergeCell ref="B165:J165"/>
    <mergeCell ref="B166:J166"/>
    <mergeCell ref="B185:J185"/>
    <mergeCell ref="B172:J172"/>
    <mergeCell ref="B119:J119"/>
    <mergeCell ref="B120:J120"/>
    <mergeCell ref="B121:J121"/>
    <mergeCell ref="B122:J122"/>
    <mergeCell ref="B123:J123"/>
    <mergeCell ref="B124:J124"/>
    <mergeCell ref="B125:J125"/>
    <mergeCell ref="B126:J126"/>
    <mergeCell ref="B127:J127"/>
    <mergeCell ref="B9:J9"/>
    <mergeCell ref="B10:J10"/>
    <mergeCell ref="L4:L5"/>
    <mergeCell ref="B7:J7"/>
    <mergeCell ref="B8:J8"/>
    <mergeCell ref="A2:D2"/>
    <mergeCell ref="A3:D3"/>
    <mergeCell ref="A4:A5"/>
    <mergeCell ref="B4:J5"/>
    <mergeCell ref="K4:K5"/>
    <mergeCell ref="B47:J47"/>
    <mergeCell ref="B48:J48"/>
    <mergeCell ref="B53:J53"/>
    <mergeCell ref="B37:J37"/>
    <mergeCell ref="B39:J39"/>
    <mergeCell ref="B40:J40"/>
    <mergeCell ref="B41:J41"/>
    <mergeCell ref="B42:J42"/>
    <mergeCell ref="B12:J12"/>
    <mergeCell ref="B22:J22"/>
    <mergeCell ref="B26:J26"/>
    <mergeCell ref="B27:J27"/>
    <mergeCell ref="B28:J28"/>
    <mergeCell ref="B29:J29"/>
    <mergeCell ref="B32:J32"/>
    <mergeCell ref="B33:J33"/>
    <mergeCell ref="B34:J34"/>
    <mergeCell ref="B35:J35"/>
    <mergeCell ref="B36:J36"/>
    <mergeCell ref="B13:J13"/>
    <mergeCell ref="B14:J14"/>
    <mergeCell ref="B15:J15"/>
    <mergeCell ref="B38:J38"/>
    <mergeCell ref="B46:J46"/>
    <mergeCell ref="B70:J70"/>
    <mergeCell ref="B71:J71"/>
    <mergeCell ref="B57:J57"/>
    <mergeCell ref="B58:J58"/>
    <mergeCell ref="B59:J59"/>
    <mergeCell ref="B60:J60"/>
    <mergeCell ref="B63:J63"/>
    <mergeCell ref="B62:M62"/>
    <mergeCell ref="B61:J61"/>
    <mergeCell ref="B66:J66"/>
    <mergeCell ref="B75:J75"/>
    <mergeCell ref="B76:J76"/>
    <mergeCell ref="B77:J77"/>
    <mergeCell ref="B78:J78"/>
    <mergeCell ref="B74:M74"/>
    <mergeCell ref="B80:J80"/>
    <mergeCell ref="B79:M79"/>
    <mergeCell ref="B81:J81"/>
    <mergeCell ref="B73:J73"/>
    <mergeCell ref="B216:J216"/>
    <mergeCell ref="B201:J201"/>
    <mergeCell ref="B202:J202"/>
    <mergeCell ref="B203:J203"/>
    <mergeCell ref="B204:J204"/>
    <mergeCell ref="B205:J205"/>
    <mergeCell ref="B206:J206"/>
    <mergeCell ref="B207:J207"/>
    <mergeCell ref="B208:J208"/>
    <mergeCell ref="M4:M5"/>
    <mergeCell ref="B6:M6"/>
    <mergeCell ref="B11:M11"/>
    <mergeCell ref="B25:M25"/>
    <mergeCell ref="B263:J263"/>
    <mergeCell ref="B262:M262"/>
    <mergeCell ref="B256:J256"/>
    <mergeCell ref="B257:J257"/>
    <mergeCell ref="B258:J258"/>
    <mergeCell ref="B259:J259"/>
    <mergeCell ref="B260:J260"/>
    <mergeCell ref="B261:J261"/>
    <mergeCell ref="B250:J250"/>
    <mergeCell ref="B251:J251"/>
    <mergeCell ref="B252:J252"/>
    <mergeCell ref="B253:J253"/>
    <mergeCell ref="B254:J254"/>
    <mergeCell ref="B255:J255"/>
    <mergeCell ref="B246:J246"/>
    <mergeCell ref="B247:J247"/>
    <mergeCell ref="B249:J249"/>
    <mergeCell ref="B248:M248"/>
    <mergeCell ref="B82:J82"/>
    <mergeCell ref="B116:J116"/>
    <mergeCell ref="A1:M1"/>
    <mergeCell ref="E2:M2"/>
    <mergeCell ref="E3:M3"/>
    <mergeCell ref="B264:J264"/>
    <mergeCell ref="B265:J265"/>
    <mergeCell ref="B266:J266"/>
    <mergeCell ref="B243:J243"/>
    <mergeCell ref="B244:J244"/>
    <mergeCell ref="B245:J245"/>
    <mergeCell ref="B242:M242"/>
    <mergeCell ref="B199:J199"/>
    <mergeCell ref="B200:J200"/>
    <mergeCell ref="B241:J241"/>
    <mergeCell ref="B197:J197"/>
    <mergeCell ref="B198:J198"/>
    <mergeCell ref="B196:M196"/>
    <mergeCell ref="B209:J209"/>
    <mergeCell ref="B210:J210"/>
    <mergeCell ref="B211:J211"/>
    <mergeCell ref="B212:J212"/>
    <mergeCell ref="B213:J213"/>
    <mergeCell ref="B214:J214"/>
    <mergeCell ref="B215:J215"/>
    <mergeCell ref="B101:J101"/>
    <mergeCell ref="B117:J117"/>
    <mergeCell ref="B118:J118"/>
    <mergeCell ref="B102:J102"/>
    <mergeCell ref="B103:J103"/>
    <mergeCell ref="B104:J104"/>
    <mergeCell ref="B105:J105"/>
    <mergeCell ref="B107:J107"/>
    <mergeCell ref="B97:J97"/>
    <mergeCell ref="B98:J98"/>
    <mergeCell ref="B99:J99"/>
    <mergeCell ref="B106:J106"/>
    <mergeCell ref="B100:J100"/>
    <mergeCell ref="B108:J108"/>
    <mergeCell ref="B109:J109"/>
    <mergeCell ref="B110:J110"/>
    <mergeCell ref="B111:J111"/>
    <mergeCell ref="B112:J112"/>
    <mergeCell ref="B113:J113"/>
    <mergeCell ref="B114:M114"/>
    <mergeCell ref="B115:J115"/>
    <mergeCell ref="B83:J83"/>
    <mergeCell ref="B96:M96"/>
    <mergeCell ref="B93:J93"/>
    <mergeCell ref="B94:J94"/>
    <mergeCell ref="B95:J95"/>
    <mergeCell ref="B90:J90"/>
    <mergeCell ref="B91:J91"/>
    <mergeCell ref="B92:J92"/>
    <mergeCell ref="B89:M89"/>
    <mergeCell ref="B84:J84"/>
    <mergeCell ref="B85:J85"/>
    <mergeCell ref="B86:J86"/>
    <mergeCell ref="B87:J87"/>
    <mergeCell ref="B88:J88"/>
    <mergeCell ref="B72:J72"/>
    <mergeCell ref="B194:J194"/>
    <mergeCell ref="B153:J153"/>
    <mergeCell ref="B135:J135"/>
    <mergeCell ref="B136:J136"/>
    <mergeCell ref="B137:J137"/>
    <mergeCell ref="B138:J138"/>
    <mergeCell ref="B139:J139"/>
    <mergeCell ref="B144:J144"/>
    <mergeCell ref="B145:J145"/>
    <mergeCell ref="B146:J146"/>
    <mergeCell ref="B142:J142"/>
    <mergeCell ref="B143:J143"/>
    <mergeCell ref="B155:J155"/>
    <mergeCell ref="B156:J156"/>
    <mergeCell ref="B150:J150"/>
    <mergeCell ref="B151:J151"/>
    <mergeCell ref="B152:J152"/>
    <mergeCell ref="B186:J186"/>
    <mergeCell ref="B167:J167"/>
    <mergeCell ref="B168:J168"/>
    <mergeCell ref="B170:J170"/>
    <mergeCell ref="B169:J169"/>
    <mergeCell ref="B171:J171"/>
    <mergeCell ref="B238:J238"/>
    <mergeCell ref="A66:A69"/>
    <mergeCell ref="B65:J65"/>
    <mergeCell ref="B16:J16"/>
    <mergeCell ref="B17:J17"/>
    <mergeCell ref="B18:J18"/>
    <mergeCell ref="B19:J19"/>
    <mergeCell ref="B20:J20"/>
    <mergeCell ref="B31:J31"/>
    <mergeCell ref="B23:J23"/>
    <mergeCell ref="B24:J24"/>
    <mergeCell ref="B21:J21"/>
    <mergeCell ref="B43:J43"/>
    <mergeCell ref="B64:J64"/>
    <mergeCell ref="B67:J67"/>
    <mergeCell ref="B68:J68"/>
    <mergeCell ref="B69:J69"/>
    <mergeCell ref="B49:J49"/>
    <mergeCell ref="B51:J51"/>
    <mergeCell ref="B52:J52"/>
    <mergeCell ref="B54:J54"/>
    <mergeCell ref="B50:M50"/>
    <mergeCell ref="B44:J44"/>
    <mergeCell ref="B45:J45"/>
  </mergeCells>
  <printOptions horizontalCentered="1"/>
  <pageMargins left="0.51181102362204722" right="0.51181102362204722" top="1.3779527559055118" bottom="0.78740157480314965" header="0.31496062992125984" footer="0.31496062992125984"/>
  <pageSetup paperSize="9" scale="76" fitToHeight="5" orientation="landscape" horizontalDpi="1200" verticalDpi="1200" r:id="rId1"/>
  <headerFooter>
    <oddHeader>&amp;L&amp;G</oddHeader>
    <oddFooter>&amp;LSINAPI com desoneração-08/2018; SETOP -07/2018; SUDECAP-06/2018;COPASA-08/2018&amp;C&amp;10Página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7"/>
  <sheetViews>
    <sheetView showWhiteSpace="0" view="pageLayout" zoomScale="70" zoomScaleNormal="70" zoomScalePageLayoutView="70" workbookViewId="0">
      <selection activeCell="D6" sqref="D6:D8"/>
    </sheetView>
  </sheetViews>
  <sheetFormatPr defaultRowHeight="15" x14ac:dyDescent="0.25"/>
  <cols>
    <col min="3" max="3" width="53.5703125" customWidth="1"/>
    <col min="4" max="4" width="18.7109375" customWidth="1"/>
    <col min="5" max="5" width="12.85546875" bestFit="1" customWidth="1"/>
    <col min="6" max="7" width="15.5703125" bestFit="1" customWidth="1"/>
    <col min="8" max="8" width="17.42578125" bestFit="1" customWidth="1"/>
    <col min="9" max="14" width="15.5703125" customWidth="1"/>
  </cols>
  <sheetData>
    <row r="1" spans="2:14" ht="27" thickBot="1" x14ac:dyDescent="0.3">
      <c r="B1" s="459" t="s">
        <v>30</v>
      </c>
      <c r="C1" s="460"/>
      <c r="D1" s="460"/>
      <c r="E1" s="460"/>
      <c r="F1" s="460"/>
      <c r="G1" s="460"/>
      <c r="H1" s="460"/>
      <c r="I1" s="460"/>
      <c r="J1" s="460"/>
      <c r="K1" s="460"/>
      <c r="L1" s="460"/>
      <c r="M1" s="460"/>
      <c r="N1" s="461"/>
    </row>
    <row r="2" spans="2:14" ht="18" thickBot="1" x14ac:dyDescent="0.35">
      <c r="B2" s="436" t="s">
        <v>312</v>
      </c>
      <c r="C2" s="437"/>
      <c r="D2" s="437"/>
      <c r="E2" s="437"/>
      <c r="F2" s="437"/>
      <c r="G2" s="437"/>
      <c r="H2" s="437"/>
      <c r="I2" s="437"/>
      <c r="J2" s="437"/>
      <c r="K2" s="437"/>
      <c r="L2" s="437"/>
      <c r="M2" s="437"/>
      <c r="N2" s="438"/>
    </row>
    <row r="3" spans="2:14" ht="21" customHeight="1" thickBot="1" x14ac:dyDescent="0.35">
      <c r="B3" s="433" t="str">
        <f>'PLANILHA ORÇAMENTÁRIA'!E2</f>
        <v>VELÓRIO MUNICIPAL - SERRANIA/MG</v>
      </c>
      <c r="C3" s="434"/>
      <c r="D3" s="434"/>
      <c r="E3" s="434"/>
      <c r="F3" s="434"/>
      <c r="G3" s="434"/>
      <c r="H3" s="434"/>
      <c r="I3" s="434"/>
      <c r="J3" s="434"/>
      <c r="K3" s="434"/>
      <c r="L3" s="434"/>
      <c r="M3" s="434"/>
      <c r="N3" s="435"/>
    </row>
    <row r="4" spans="2:14" ht="15.6" customHeight="1" x14ac:dyDescent="0.25">
      <c r="B4" s="462" t="s">
        <v>4</v>
      </c>
      <c r="C4" s="464" t="s">
        <v>19</v>
      </c>
      <c r="D4" s="466" t="s">
        <v>20</v>
      </c>
      <c r="E4" s="457" t="s">
        <v>21</v>
      </c>
      <c r="F4" s="431" t="s">
        <v>22</v>
      </c>
      <c r="G4" s="431"/>
      <c r="H4" s="431"/>
      <c r="I4" s="431"/>
      <c r="J4" s="431"/>
      <c r="K4" s="431"/>
      <c r="L4" s="431"/>
      <c r="M4" s="431"/>
      <c r="N4" s="432"/>
    </row>
    <row r="5" spans="2:14" ht="15.75" x14ac:dyDescent="0.25">
      <c r="B5" s="463"/>
      <c r="C5" s="465"/>
      <c r="D5" s="467"/>
      <c r="E5" s="458"/>
      <c r="F5" s="39" t="s">
        <v>23</v>
      </c>
      <c r="G5" s="39" t="s">
        <v>24</v>
      </c>
      <c r="H5" s="173" t="s">
        <v>25</v>
      </c>
      <c r="I5" s="180" t="s">
        <v>162</v>
      </c>
      <c r="J5" s="177" t="s">
        <v>161</v>
      </c>
      <c r="K5" s="39" t="s">
        <v>160</v>
      </c>
      <c r="L5" s="39" t="s">
        <v>159</v>
      </c>
      <c r="M5" s="39" t="s">
        <v>158</v>
      </c>
      <c r="N5" s="40" t="s">
        <v>157</v>
      </c>
    </row>
    <row r="6" spans="2:14" ht="15.75" x14ac:dyDescent="0.25">
      <c r="B6" s="448">
        <f>'PLANILHA ORÇAMENTÁRIA'!A6</f>
        <v>1</v>
      </c>
      <c r="C6" s="445" t="str">
        <f>'PLANILHA ORÇAMENTÁRIA'!B6</f>
        <v>SERVIÇOS PRELIMINARES</v>
      </c>
      <c r="D6" s="452">
        <f>'PLANILHA ORÇAMENTÁRIA'!P6</f>
        <v>8507.1354879609371</v>
      </c>
      <c r="E6" s="10">
        <f>ROUND(D6/$D$53*100,3)</f>
        <v>1.679</v>
      </c>
      <c r="F6" s="11">
        <v>1</v>
      </c>
      <c r="G6" s="11"/>
      <c r="H6" s="174"/>
      <c r="I6" s="181"/>
      <c r="J6" s="178"/>
      <c r="K6" s="171"/>
      <c r="L6" s="171"/>
      <c r="M6" s="171"/>
      <c r="N6" s="170"/>
    </row>
    <row r="7" spans="2:14" ht="15.75" x14ac:dyDescent="0.25">
      <c r="B7" s="449"/>
      <c r="C7" s="446"/>
      <c r="D7" s="453"/>
      <c r="E7" s="10"/>
      <c r="F7" s="270"/>
      <c r="G7" s="12"/>
      <c r="H7" s="175"/>
      <c r="I7" s="182"/>
      <c r="J7" s="179"/>
      <c r="K7" s="12"/>
      <c r="L7" s="12"/>
      <c r="M7" s="12" t="str">
        <f>IF(M6&lt;&gt;0,"Û","")</f>
        <v/>
      </c>
      <c r="N7" s="13" t="str">
        <f>IF(N6&lt;&gt;0,"Û","")</f>
        <v/>
      </c>
    </row>
    <row r="8" spans="2:14" ht="15.75" x14ac:dyDescent="0.25">
      <c r="B8" s="451"/>
      <c r="C8" s="447"/>
      <c r="D8" s="454"/>
      <c r="E8" s="14"/>
      <c r="F8" s="10">
        <f>ROUND(F6*$D6,4)</f>
        <v>8507.1355000000003</v>
      </c>
      <c r="G8" s="10"/>
      <c r="H8" s="176">
        <f t="shared" ref="H8" si="0">ROUND(H6*$D6,4)</f>
        <v>0</v>
      </c>
      <c r="I8" s="119">
        <f t="shared" ref="I8:N8" si="1">ROUND(I6*$D6,4)</f>
        <v>0</v>
      </c>
      <c r="J8" s="113">
        <f t="shared" si="1"/>
        <v>0</v>
      </c>
      <c r="K8" s="10">
        <f t="shared" si="1"/>
        <v>0</v>
      </c>
      <c r="L8" s="10">
        <f t="shared" si="1"/>
        <v>0</v>
      </c>
      <c r="M8" s="10">
        <f t="shared" si="1"/>
        <v>0</v>
      </c>
      <c r="N8" s="15">
        <f t="shared" si="1"/>
        <v>0</v>
      </c>
    </row>
    <row r="9" spans="2:14" s="41" customFormat="1" ht="15.75" x14ac:dyDescent="0.25">
      <c r="B9" s="448">
        <f>'PLANILHA ORÇAMENTÁRIA'!A11</f>
        <v>2</v>
      </c>
      <c r="C9" s="445" t="str">
        <f>'PLANILHA ORÇAMENTÁRIA'!B11</f>
        <v xml:space="preserve">DEMOLIÇÕES E RETIRADAS </v>
      </c>
      <c r="D9" s="452">
        <f>'PLANILHA ORÇAMENTÁRIA'!P11</f>
        <v>8568.5698639999991</v>
      </c>
      <c r="E9" s="10">
        <f>ROUND(D9/$D$53*100,6)</f>
        <v>1.691508</v>
      </c>
      <c r="F9" s="11">
        <v>1</v>
      </c>
      <c r="G9" s="11"/>
      <c r="H9" s="174"/>
      <c r="I9" s="181"/>
      <c r="J9" s="178"/>
      <c r="K9" s="171"/>
      <c r="L9" s="171"/>
      <c r="M9" s="10"/>
      <c r="N9" s="15"/>
    </row>
    <row r="10" spans="2:14" s="41" customFormat="1" ht="15.75" x14ac:dyDescent="0.25">
      <c r="B10" s="449" t="s">
        <v>32</v>
      </c>
      <c r="C10" s="446"/>
      <c r="D10" s="453"/>
      <c r="E10" s="46"/>
      <c r="F10" s="271"/>
      <c r="G10" s="10"/>
      <c r="H10" s="176"/>
      <c r="I10" s="119"/>
      <c r="J10" s="113"/>
      <c r="K10" s="10"/>
      <c r="L10" s="10"/>
      <c r="M10" s="10"/>
      <c r="N10" s="15"/>
    </row>
    <row r="11" spans="2:14" s="41" customFormat="1" ht="15.75" x14ac:dyDescent="0.25">
      <c r="B11" s="451"/>
      <c r="C11" s="447"/>
      <c r="D11" s="454"/>
      <c r="E11" s="46"/>
      <c r="F11" s="10">
        <f>ROUND(F9*D9,4)</f>
        <v>8568.5699000000004</v>
      </c>
      <c r="G11" s="10">
        <f>ROUND(G9*D9,4)</f>
        <v>0</v>
      </c>
      <c r="H11" s="176">
        <f>ROUND(H9*$D9,4)</f>
        <v>0</v>
      </c>
      <c r="I11" s="119">
        <f>ROUND(I9*$D9,4)</f>
        <v>0</v>
      </c>
      <c r="J11" s="113">
        <f>ROUND(J9*$D9,4)</f>
        <v>0</v>
      </c>
      <c r="K11" s="10">
        <f>ROUND(K9*$D9,4)</f>
        <v>0</v>
      </c>
      <c r="L11" s="10">
        <f>ROUND(L9*$D9,4)</f>
        <v>0</v>
      </c>
      <c r="M11" s="10"/>
      <c r="N11" s="15"/>
    </row>
    <row r="12" spans="2:14" s="41" customFormat="1" ht="15.75" x14ac:dyDescent="0.25">
      <c r="B12" s="448">
        <f>'PLANILHA ORÇAMENTÁRIA'!A25</f>
        <v>3</v>
      </c>
      <c r="C12" s="445" t="str">
        <f>'PLANILHA ORÇAMENTÁRIA'!B25</f>
        <v>FUNDAÇÕES E ESTRUTURAS EM CONCRETO ARMADO</v>
      </c>
      <c r="D12" s="452">
        <f>'PLANILHA ORÇAMENTÁRIA'!P25</f>
        <v>111743.5649425</v>
      </c>
      <c r="E12" s="10">
        <f>ROUND(D12/$D$53*100,6)</f>
        <v>22.059123</v>
      </c>
      <c r="F12" s="11">
        <v>0.4</v>
      </c>
      <c r="G12" s="11">
        <v>0.3</v>
      </c>
      <c r="H12" s="174">
        <v>0.3</v>
      </c>
      <c r="I12" s="181"/>
      <c r="J12" s="178"/>
      <c r="K12" s="171"/>
      <c r="L12" s="171"/>
      <c r="M12" s="10"/>
      <c r="N12" s="15"/>
    </row>
    <row r="13" spans="2:14" s="41" customFormat="1" ht="15.75" x14ac:dyDescent="0.25">
      <c r="B13" s="449" t="s">
        <v>37</v>
      </c>
      <c r="C13" s="446"/>
      <c r="D13" s="453"/>
      <c r="E13" s="46"/>
      <c r="F13" s="272"/>
      <c r="G13" s="271"/>
      <c r="H13" s="273"/>
      <c r="I13" s="119"/>
      <c r="J13" s="113"/>
      <c r="K13" s="10"/>
      <c r="L13" s="10"/>
      <c r="M13" s="10"/>
      <c r="N13" s="15"/>
    </row>
    <row r="14" spans="2:14" s="41" customFormat="1" ht="15.75" x14ac:dyDescent="0.25">
      <c r="B14" s="451"/>
      <c r="C14" s="447"/>
      <c r="D14" s="454"/>
      <c r="E14" s="46"/>
      <c r="F14" s="10">
        <f>ROUND(F12*D12,4)</f>
        <v>44697.425999999999</v>
      </c>
      <c r="G14" s="10">
        <f>ROUND(G12*D12,4)</f>
        <v>33523.069499999998</v>
      </c>
      <c r="H14" s="176">
        <f>ROUND(H12*D12,4)</f>
        <v>33523.069499999998</v>
      </c>
      <c r="I14" s="119">
        <f>ROUND(I12*D12,4)</f>
        <v>0</v>
      </c>
      <c r="J14" s="113">
        <f>ROUND(J12*D12,4)</f>
        <v>0</v>
      </c>
      <c r="K14" s="10">
        <f>ROUND(K12*D12,4)</f>
        <v>0</v>
      </c>
      <c r="L14" s="10">
        <f>ROUND(L12*D12,4)</f>
        <v>0</v>
      </c>
      <c r="M14" s="10"/>
      <c r="N14" s="15"/>
    </row>
    <row r="15" spans="2:14" s="41" customFormat="1" ht="15.75" x14ac:dyDescent="0.25">
      <c r="B15" s="448">
        <f>'PLANILHA ORÇAMENTÁRIA'!A50</f>
        <v>4</v>
      </c>
      <c r="C15" s="445" t="str">
        <f>'PLANILHA ORÇAMENTÁRIA'!B50</f>
        <v>DIVISÓRIAS, ALVENARIAS E ELEVAÇÕES</v>
      </c>
      <c r="D15" s="452">
        <f>'PLANILHA ORÇAMENTÁRIA'!P50</f>
        <v>95372.123715000009</v>
      </c>
      <c r="E15" s="10">
        <f>ROUND(D15/$D$53*100,6)</f>
        <v>18.827262000000001</v>
      </c>
      <c r="F15" s="11"/>
      <c r="G15" s="11">
        <v>0.35</v>
      </c>
      <c r="H15" s="174">
        <v>0.35</v>
      </c>
      <c r="I15" s="181">
        <v>0.3</v>
      </c>
      <c r="J15" s="178"/>
      <c r="K15" s="171"/>
      <c r="L15" s="171"/>
      <c r="M15" s="10"/>
      <c r="N15" s="15"/>
    </row>
    <row r="16" spans="2:14" s="41" customFormat="1" ht="15.75" x14ac:dyDescent="0.25">
      <c r="B16" s="449" t="s">
        <v>36</v>
      </c>
      <c r="C16" s="446"/>
      <c r="D16" s="453"/>
      <c r="E16" s="46"/>
      <c r="F16" s="119"/>
      <c r="G16" s="271"/>
      <c r="H16" s="273"/>
      <c r="I16" s="272"/>
      <c r="J16" s="113"/>
      <c r="K16" s="10"/>
      <c r="L16" s="10"/>
      <c r="M16" s="10"/>
      <c r="N16" s="15"/>
    </row>
    <row r="17" spans="2:14" s="41" customFormat="1" ht="15.75" x14ac:dyDescent="0.25">
      <c r="B17" s="451"/>
      <c r="C17" s="447"/>
      <c r="D17" s="454"/>
      <c r="E17" s="46"/>
      <c r="F17" s="10">
        <f>ROUND(F15*D15,4)</f>
        <v>0</v>
      </c>
      <c r="G17" s="10">
        <f>ROUND(G15*D15,4)</f>
        <v>33380.243300000002</v>
      </c>
      <c r="H17" s="176">
        <f>ROUND(H15*D15,4)</f>
        <v>33380.243300000002</v>
      </c>
      <c r="I17" s="119">
        <f>ROUND(I15*D15,4)</f>
        <v>28611.6371</v>
      </c>
      <c r="J17" s="113">
        <f>ROUND(J15*D15,4)</f>
        <v>0</v>
      </c>
      <c r="K17" s="10">
        <f>ROUND(K15*D15,4)</f>
        <v>0</v>
      </c>
      <c r="L17" s="10">
        <f>ROUND(L15*D15,4)</f>
        <v>0</v>
      </c>
      <c r="M17" s="10"/>
      <c r="N17" s="15"/>
    </row>
    <row r="18" spans="2:14" s="41" customFormat="1" ht="15.75" x14ac:dyDescent="0.25">
      <c r="B18" s="448">
        <f>'PLANILHA ORÇAMENTÁRIA'!A62</f>
        <v>5</v>
      </c>
      <c r="C18" s="445" t="str">
        <f>'PLANILHA ORÇAMENTÁRIA'!B62</f>
        <v>COBERTURA</v>
      </c>
      <c r="D18" s="452">
        <f>'PLANILHA ORÇAMENTÁRIA'!P62</f>
        <v>84205.761222500005</v>
      </c>
      <c r="E18" s="10">
        <f>ROUND(D18/$D$53*100,6)</f>
        <v>16.622928000000002</v>
      </c>
      <c r="F18" s="11"/>
      <c r="G18" s="11"/>
      <c r="H18" s="174"/>
      <c r="I18" s="181">
        <v>0.5</v>
      </c>
      <c r="J18" s="178">
        <v>0.5</v>
      </c>
      <c r="K18" s="171"/>
      <c r="L18" s="171"/>
      <c r="M18" s="171"/>
      <c r="N18" s="170"/>
    </row>
    <row r="19" spans="2:14" s="41" customFormat="1" ht="15.75" x14ac:dyDescent="0.25">
      <c r="B19" s="449" t="s">
        <v>38</v>
      </c>
      <c r="C19" s="446"/>
      <c r="D19" s="453"/>
      <c r="E19" s="46"/>
      <c r="F19" s="119"/>
      <c r="G19" s="10"/>
      <c r="H19" s="176"/>
      <c r="I19" s="272"/>
      <c r="J19" s="274"/>
      <c r="K19" s="10"/>
      <c r="L19" s="10"/>
      <c r="M19" s="10"/>
      <c r="N19" s="15"/>
    </row>
    <row r="20" spans="2:14" s="41" customFormat="1" ht="15.75" x14ac:dyDescent="0.25">
      <c r="B20" s="451"/>
      <c r="C20" s="447"/>
      <c r="D20" s="454"/>
      <c r="E20" s="46"/>
      <c r="F20" s="10">
        <f>ROUND(F18*D18,4)</f>
        <v>0</v>
      </c>
      <c r="G20" s="10">
        <f>ROUND(G18*D18,4)</f>
        <v>0</v>
      </c>
      <c r="H20" s="176">
        <f>ROUND(H18*D18,4)</f>
        <v>0</v>
      </c>
      <c r="I20" s="119">
        <f>ROUND(I18*D18,4)</f>
        <v>42102.880599999997</v>
      </c>
      <c r="J20" s="113">
        <f>ROUND(J18*D18,4)</f>
        <v>42102.880599999997</v>
      </c>
      <c r="K20" s="10">
        <f>ROUND(K18*D18,4)</f>
        <v>0</v>
      </c>
      <c r="L20" s="10">
        <f>ROUND(L18*D18,4)</f>
        <v>0</v>
      </c>
      <c r="M20" s="10"/>
      <c r="N20" s="15"/>
    </row>
    <row r="21" spans="2:14" s="41" customFormat="1" ht="15.75" x14ac:dyDescent="0.25">
      <c r="B21" s="448">
        <f>'PLANILHA ORÇAMENTÁRIA'!A74</f>
        <v>6</v>
      </c>
      <c r="C21" s="445" t="str">
        <f>'PLANILHA ORÇAMENTÁRIA'!B74</f>
        <v>PISO</v>
      </c>
      <c r="D21" s="452">
        <f>'PLANILHA ORÇAMENTÁRIA'!P74</f>
        <v>58737.749450000003</v>
      </c>
      <c r="E21" s="10">
        <f>ROUND(D21/$D$53*100,6)</f>
        <v>11.595326999999999</v>
      </c>
      <c r="F21" s="11"/>
      <c r="G21" s="11"/>
      <c r="H21" s="174"/>
      <c r="I21" s="181"/>
      <c r="J21" s="11">
        <v>0.5</v>
      </c>
      <c r="K21" s="174">
        <v>0.5</v>
      </c>
      <c r="L21" s="171"/>
      <c r="M21" s="10"/>
      <c r="N21" s="15"/>
    </row>
    <row r="22" spans="2:14" s="41" customFormat="1" ht="15.75" x14ac:dyDescent="0.25">
      <c r="B22" s="449" t="s">
        <v>39</v>
      </c>
      <c r="C22" s="446"/>
      <c r="D22" s="453"/>
      <c r="E22" s="14"/>
      <c r="F22" s="119"/>
      <c r="G22" s="10"/>
      <c r="H22" s="176"/>
      <c r="I22" s="119"/>
      <c r="J22" s="274"/>
      <c r="K22" s="271"/>
      <c r="L22" s="10"/>
      <c r="M22" s="10"/>
      <c r="N22" s="15"/>
    </row>
    <row r="23" spans="2:14" s="41" customFormat="1" ht="15.75" x14ac:dyDescent="0.25">
      <c r="B23" s="449"/>
      <c r="C23" s="446"/>
      <c r="D23" s="453"/>
      <c r="E23" s="14"/>
      <c r="F23" s="10">
        <f>ROUND(F21*D21,4)</f>
        <v>0</v>
      </c>
      <c r="G23" s="10">
        <f>ROUND(G21*D21,4)</f>
        <v>0</v>
      </c>
      <c r="H23" s="176">
        <f>ROUND(H21*D21,4)</f>
        <v>0</v>
      </c>
      <c r="I23" s="119">
        <f>ROUND(I21*D21,4)</f>
        <v>0</v>
      </c>
      <c r="J23" s="113">
        <f>ROUND(J21*D21,4)</f>
        <v>29368.8747</v>
      </c>
      <c r="K23" s="10">
        <f>ROUND(K21*D21,4)</f>
        <v>29368.8747</v>
      </c>
      <c r="L23" s="10">
        <f>ROUND(L21*D21,4)</f>
        <v>0</v>
      </c>
      <c r="M23" s="10"/>
      <c r="N23" s="15"/>
    </row>
    <row r="24" spans="2:14" s="41" customFormat="1" ht="15.75" x14ac:dyDescent="0.25">
      <c r="B24" s="448">
        <f>'PLANILHA ORÇAMENTÁRIA'!A79</f>
        <v>7</v>
      </c>
      <c r="C24" s="445" t="str">
        <f>'PLANILHA ORÇAMENTÁRIA'!B79</f>
        <v>PINTURA DE PAREDES E REVESTIMENTOS CERÂMICOS</v>
      </c>
      <c r="D24" s="439">
        <f>'PLANILHA ORÇAMENTÁRIA'!P79</f>
        <v>41587.183634750007</v>
      </c>
      <c r="E24" s="113">
        <f>ROUND(D24/$D$53*100,6)</f>
        <v>8.2096610000000005</v>
      </c>
      <c r="F24" s="11"/>
      <c r="G24" s="11"/>
      <c r="H24" s="174"/>
      <c r="I24" s="181"/>
      <c r="J24" s="178">
        <v>0.5</v>
      </c>
      <c r="K24" s="171">
        <v>0.5</v>
      </c>
      <c r="L24" s="171"/>
      <c r="M24" s="10"/>
      <c r="N24" s="15"/>
    </row>
    <row r="25" spans="2:14" s="41" customFormat="1" ht="15.75" x14ac:dyDescent="0.25">
      <c r="B25" s="449" t="s">
        <v>39</v>
      </c>
      <c r="C25" s="446"/>
      <c r="D25" s="440"/>
      <c r="E25" s="46"/>
      <c r="F25" s="119"/>
      <c r="G25" s="10"/>
      <c r="H25" s="176"/>
      <c r="I25" s="119"/>
      <c r="J25" s="274"/>
      <c r="K25" s="271"/>
      <c r="L25" s="10"/>
      <c r="M25" s="10"/>
      <c r="N25" s="15"/>
    </row>
    <row r="26" spans="2:14" s="41" customFormat="1" ht="15.75" x14ac:dyDescent="0.25">
      <c r="B26" s="450"/>
      <c r="C26" s="447"/>
      <c r="D26" s="441"/>
      <c r="E26" s="46"/>
      <c r="F26" s="10">
        <f>ROUND(F24*D24,4)</f>
        <v>0</v>
      </c>
      <c r="G26" s="10">
        <f>ROUND(G24*D24,4)</f>
        <v>0</v>
      </c>
      <c r="H26" s="176"/>
      <c r="I26" s="119">
        <f>ROUND(I24*D24,4)</f>
        <v>0</v>
      </c>
      <c r="J26" s="113">
        <f>ROUND(J24*D24,4)</f>
        <v>20793.591799999998</v>
      </c>
      <c r="K26" s="10">
        <f>ROUND(K24*D24,4)</f>
        <v>20793.591799999998</v>
      </c>
      <c r="L26" s="10">
        <f>ROUND(L24*D24,4)</f>
        <v>0</v>
      </c>
      <c r="M26" s="10"/>
      <c r="N26" s="15"/>
    </row>
    <row r="27" spans="2:14" s="41" customFormat="1" ht="15.75" x14ac:dyDescent="0.25">
      <c r="B27" s="442">
        <f>'PLANILHA ORÇAMENTÁRIA'!A89</f>
        <v>8</v>
      </c>
      <c r="C27" s="445" t="str">
        <f>'PLANILHA ORÇAMENTÁRIA'!B89</f>
        <v xml:space="preserve">TETO </v>
      </c>
      <c r="D27" s="439">
        <f>'PLANILHA ORÇAMENTÁRIA'!P89</f>
        <v>7251.9594999999999</v>
      </c>
      <c r="E27" s="113">
        <f>ROUND(D27/$D$53*100,6)</f>
        <v>1.4315979999999999</v>
      </c>
      <c r="F27" s="11"/>
      <c r="G27" s="11"/>
      <c r="H27" s="174"/>
      <c r="I27" s="181"/>
      <c r="J27" s="11">
        <v>0.3</v>
      </c>
      <c r="K27" s="11">
        <v>0.7</v>
      </c>
      <c r="L27" s="171"/>
      <c r="M27" s="10"/>
      <c r="N27" s="15"/>
    </row>
    <row r="28" spans="2:14" s="41" customFormat="1" ht="15.75" x14ac:dyDescent="0.25">
      <c r="B28" s="443"/>
      <c r="C28" s="446"/>
      <c r="D28" s="440"/>
      <c r="E28" s="46"/>
      <c r="F28" s="119"/>
      <c r="G28" s="10"/>
      <c r="H28" s="176"/>
      <c r="I28" s="119"/>
      <c r="J28" s="274"/>
      <c r="K28" s="271"/>
      <c r="L28" s="10"/>
      <c r="M28" s="10"/>
      <c r="N28" s="15"/>
    </row>
    <row r="29" spans="2:14" s="41" customFormat="1" ht="15.75" x14ac:dyDescent="0.25">
      <c r="B29" s="444"/>
      <c r="C29" s="447"/>
      <c r="D29" s="441"/>
      <c r="E29" s="46"/>
      <c r="F29" s="10">
        <f>ROUND(F27*D27,4)</f>
        <v>0</v>
      </c>
      <c r="G29" s="10">
        <f>ROUND(G27*D27,4)</f>
        <v>0</v>
      </c>
      <c r="H29" s="176">
        <f>ROUND(H27*D27,4)</f>
        <v>0</v>
      </c>
      <c r="I29" s="119">
        <f>ROUND(I27*D27,4)</f>
        <v>0</v>
      </c>
      <c r="J29" s="113">
        <f>ROUND(J27*D27,4)</f>
        <v>2175.5879</v>
      </c>
      <c r="K29" s="10">
        <f>ROUND(K27*D27,4)</f>
        <v>5076.3716999999997</v>
      </c>
      <c r="L29" s="10">
        <f>ROUND(L27*D27,4)</f>
        <v>0</v>
      </c>
      <c r="M29" s="10"/>
      <c r="N29" s="15"/>
    </row>
    <row r="30" spans="2:14" s="41" customFormat="1" ht="15.75" x14ac:dyDescent="0.25">
      <c r="B30" s="448">
        <f>'PLANILHA ORÇAMENTÁRIA'!A96</f>
        <v>9</v>
      </c>
      <c r="C30" s="445" t="str">
        <f>'PLANILHA ORÇAMENTÁRIA'!B96</f>
        <v>ESQUADRIAS</v>
      </c>
      <c r="D30" s="439">
        <f>'PLANILHA ORÇAMENTÁRIA'!P96</f>
        <v>33505.326875000006</v>
      </c>
      <c r="E30" s="113">
        <f>ROUND(D30/$D$53*100,6)</f>
        <v>6.6142339999999997</v>
      </c>
      <c r="G30" s="11"/>
      <c r="H30" s="174">
        <v>0.3</v>
      </c>
      <c r="I30" s="11">
        <v>0.7</v>
      </c>
      <c r="J30" s="178"/>
      <c r="K30" s="171"/>
      <c r="L30" s="171"/>
      <c r="M30" s="10"/>
      <c r="N30" s="15"/>
    </row>
    <row r="31" spans="2:14" s="41" customFormat="1" ht="15.75" x14ac:dyDescent="0.25">
      <c r="B31" s="449"/>
      <c r="C31" s="446"/>
      <c r="D31" s="440"/>
      <c r="E31" s="46"/>
      <c r="F31" s="119"/>
      <c r="G31" s="10"/>
      <c r="H31" s="273"/>
      <c r="I31" s="272"/>
      <c r="J31" s="113"/>
      <c r="K31" s="10"/>
      <c r="L31" s="10"/>
      <c r="M31" s="10"/>
      <c r="N31" s="15"/>
    </row>
    <row r="32" spans="2:14" s="41" customFormat="1" ht="15.75" x14ac:dyDescent="0.25">
      <c r="B32" s="450"/>
      <c r="C32" s="447"/>
      <c r="D32" s="441"/>
      <c r="E32" s="116"/>
      <c r="F32" s="10">
        <f>ROUND(F30*D30,4)</f>
        <v>0</v>
      </c>
      <c r="G32" s="10">
        <f>ROUND(G30*D30,4)</f>
        <v>0</v>
      </c>
      <c r="H32" s="10">
        <f>ROUND(H30*D30,4)</f>
        <v>10051.598099999999</v>
      </c>
      <c r="I32" s="10">
        <f>ROUND(I30*D30,4)</f>
        <v>23453.728800000001</v>
      </c>
      <c r="J32" s="10">
        <f>ROUND(J30*D30,4)</f>
        <v>0</v>
      </c>
      <c r="K32" s="10">
        <f>ROUND(K30*D30,4)</f>
        <v>0</v>
      </c>
      <c r="L32" s="10">
        <f>ROUND(L30*D30,4)</f>
        <v>0</v>
      </c>
      <c r="M32" s="10">
        <f>ROUND(M30*D30,4)</f>
        <v>0</v>
      </c>
      <c r="N32" s="10">
        <f>ROUND(N30*D30,4)</f>
        <v>0</v>
      </c>
    </row>
    <row r="33" spans="2:14" s="41" customFormat="1" ht="15.75" x14ac:dyDescent="0.25">
      <c r="B33" s="442">
        <f>'PLANILHA ORÇAMENTÁRIA'!A115</f>
        <v>10</v>
      </c>
      <c r="C33" s="445" t="str">
        <f>'PLANILHA ORÇAMENTÁRIA'!B115</f>
        <v>HIDROSSANITÁRIO</v>
      </c>
      <c r="D33" s="439">
        <f>'PLANILHA ORÇAMENTÁRIA'!P115</f>
        <v>18856.247625000004</v>
      </c>
      <c r="E33" s="113">
        <f>ROUND(D33/$D$53*100,6)</f>
        <v>3.7223820000000001</v>
      </c>
      <c r="F33" s="11"/>
      <c r="G33" s="11"/>
      <c r="H33" s="174"/>
      <c r="I33" s="181">
        <v>0.15</v>
      </c>
      <c r="J33" s="178">
        <v>0.15</v>
      </c>
      <c r="K33" s="171">
        <v>0.7</v>
      </c>
      <c r="L33" s="171"/>
      <c r="M33" s="10"/>
      <c r="N33" s="15"/>
    </row>
    <row r="34" spans="2:14" s="41" customFormat="1" ht="15.75" x14ac:dyDescent="0.25">
      <c r="B34" s="443"/>
      <c r="C34" s="446"/>
      <c r="D34" s="440"/>
      <c r="E34" s="122"/>
      <c r="F34" s="119"/>
      <c r="G34" s="10"/>
      <c r="H34" s="176"/>
      <c r="I34" s="272"/>
      <c r="J34" s="274"/>
      <c r="K34" s="271"/>
      <c r="L34" s="10"/>
      <c r="M34" s="10"/>
      <c r="N34" s="15"/>
    </row>
    <row r="35" spans="2:14" s="41" customFormat="1" ht="15.75" x14ac:dyDescent="0.25">
      <c r="B35" s="444"/>
      <c r="C35" s="447"/>
      <c r="D35" s="441"/>
      <c r="E35" s="122"/>
      <c r="F35" s="10">
        <f>ROUND(F33*D33,4)</f>
        <v>0</v>
      </c>
      <c r="G35" s="10">
        <f>ROUND(G33*D33,4)</f>
        <v>0</v>
      </c>
      <c r="H35" s="176">
        <f>ROUND(H33*D33,4)</f>
        <v>0</v>
      </c>
      <c r="I35" s="119">
        <f>ROUND(I33*D33,4)</f>
        <v>2828.4371000000001</v>
      </c>
      <c r="J35" s="113">
        <f>ROUND(J33*D33,4)</f>
        <v>2828.4371000000001</v>
      </c>
      <c r="K35" s="10">
        <f>ROUND(K33*D33,4)</f>
        <v>13199.373299999999</v>
      </c>
      <c r="L35" s="10">
        <f>ROUND(L33*D33,4)</f>
        <v>0</v>
      </c>
      <c r="M35" s="10"/>
      <c r="N35" s="15"/>
    </row>
    <row r="36" spans="2:14" s="41" customFormat="1" ht="15.75" x14ac:dyDescent="0.25">
      <c r="B36" s="442">
        <f>'PLANILHA ORÇAMENTÁRIA'!A203</f>
        <v>11</v>
      </c>
      <c r="C36" s="445" t="str">
        <f>'PLANILHA ORÇAMENTÁRIA'!B203</f>
        <v>INSTALAÇÕES ELÉTRICAS GERAIS</v>
      </c>
      <c r="D36" s="439">
        <f>'PLANILHA ORÇAMENTÁRIA'!P203</f>
        <v>15118.883749999997</v>
      </c>
      <c r="E36" s="113">
        <f>ROUND(D36/$D$53*100,6)</f>
        <v>2.9845950000000001</v>
      </c>
      <c r="F36" s="11"/>
      <c r="G36" s="11"/>
      <c r="H36" s="174"/>
      <c r="I36" s="181">
        <v>0.5</v>
      </c>
      <c r="J36" s="178">
        <v>0.5</v>
      </c>
      <c r="K36" s="171"/>
      <c r="L36" s="171"/>
      <c r="M36" s="10"/>
      <c r="N36" s="15"/>
    </row>
    <row r="37" spans="2:14" s="41" customFormat="1" ht="15.75" x14ac:dyDescent="0.25">
      <c r="B37" s="443"/>
      <c r="C37" s="446"/>
      <c r="D37" s="440"/>
      <c r="E37" s="122"/>
      <c r="F37" s="119"/>
      <c r="G37" s="10"/>
      <c r="H37" s="176"/>
      <c r="I37" s="272"/>
      <c r="J37" s="274"/>
      <c r="K37" s="10"/>
      <c r="L37" s="10"/>
      <c r="M37" s="10"/>
      <c r="N37" s="15"/>
    </row>
    <row r="38" spans="2:14" s="41" customFormat="1" ht="15.75" x14ac:dyDescent="0.25">
      <c r="B38" s="444"/>
      <c r="C38" s="447"/>
      <c r="D38" s="441"/>
      <c r="E38" s="122"/>
      <c r="F38" s="10">
        <f>ROUND(F36*D36,4)</f>
        <v>0</v>
      </c>
      <c r="G38" s="10"/>
      <c r="H38" s="176">
        <f>ROUND(H36*D36,4)</f>
        <v>0</v>
      </c>
      <c r="I38" s="119">
        <f>ROUND(I36*D36,4)</f>
        <v>7559.4418999999998</v>
      </c>
      <c r="J38" s="113">
        <f>ROUND(J36*D36,4)</f>
        <v>7559.4418999999998</v>
      </c>
      <c r="K38" s="10">
        <f>ROUND(K36*D36,4)</f>
        <v>0</v>
      </c>
      <c r="L38" s="10">
        <f>ROUND(L36*D36,4)</f>
        <v>0</v>
      </c>
      <c r="M38" s="10"/>
      <c r="N38" s="15"/>
    </row>
    <row r="39" spans="2:14" s="41" customFormat="1" ht="15.75" x14ac:dyDescent="0.25">
      <c r="B39" s="442">
        <f>'PLANILHA ORÇAMENTÁRIA'!A249</f>
        <v>12</v>
      </c>
      <c r="C39" s="445" t="str">
        <f>'PLANILHA ORÇAMENTÁRIA'!B249</f>
        <v>SPDA</v>
      </c>
      <c r="D39" s="439">
        <f>'PLANILHA ORÇAMENTÁRIA'!P249</f>
        <v>3974.8874999999994</v>
      </c>
      <c r="E39" s="113">
        <f>ROUND(D39/$D$53*100,6)</f>
        <v>0.78467600000000004</v>
      </c>
      <c r="F39" s="11"/>
      <c r="G39" s="11"/>
      <c r="H39" s="174"/>
      <c r="I39" s="181"/>
      <c r="J39" s="178"/>
      <c r="K39" s="171">
        <v>1</v>
      </c>
      <c r="L39" s="171"/>
      <c r="M39" s="10"/>
      <c r="N39" s="15"/>
    </row>
    <row r="40" spans="2:14" s="41" customFormat="1" ht="15.75" x14ac:dyDescent="0.25">
      <c r="B40" s="443"/>
      <c r="C40" s="446"/>
      <c r="D40" s="440"/>
      <c r="E40" s="122"/>
      <c r="F40" s="119"/>
      <c r="G40" s="10"/>
      <c r="H40" s="176"/>
      <c r="I40" s="119"/>
      <c r="J40" s="113"/>
      <c r="K40" s="271"/>
      <c r="L40" s="10"/>
      <c r="M40" s="10"/>
      <c r="N40" s="15"/>
    </row>
    <row r="41" spans="2:14" s="41" customFormat="1" ht="15.75" x14ac:dyDescent="0.25">
      <c r="B41" s="444"/>
      <c r="C41" s="447"/>
      <c r="D41" s="441"/>
      <c r="E41" s="122"/>
      <c r="F41" s="10">
        <f>ROUND(F39*D39,4)</f>
        <v>0</v>
      </c>
      <c r="G41" s="10">
        <f>ROUND(G39*D39,4)</f>
        <v>0</v>
      </c>
      <c r="H41" s="176">
        <f>ROUND(H39*D39,4)</f>
        <v>0</v>
      </c>
      <c r="I41" s="119">
        <f>ROUND(I39*D39,4)</f>
        <v>0</v>
      </c>
      <c r="J41" s="113">
        <f>ROUND(J39*D39,4)</f>
        <v>0</v>
      </c>
      <c r="K41" s="10">
        <f>ROUND(K39*D39,4)</f>
        <v>3974.8874999999998</v>
      </c>
      <c r="L41" s="10">
        <f>ROUND(L39*D39,4)</f>
        <v>0</v>
      </c>
      <c r="M41" s="10"/>
      <c r="N41" s="15"/>
    </row>
    <row r="42" spans="2:14" s="41" customFormat="1" ht="15.75" x14ac:dyDescent="0.25">
      <c r="B42" s="442">
        <f>'PLANILHA ORÇAMENTÁRIA'!A257</f>
        <v>13</v>
      </c>
      <c r="C42" s="445" t="str">
        <f>'PLANILHA ORÇAMENTÁRIA'!B257</f>
        <v xml:space="preserve">PREVENÇÃO E COMBATE A INCÊNDIO </v>
      </c>
      <c r="D42" s="439">
        <f>'PLANILHA ORÇAMENTÁRIA'!P257</f>
        <v>1897.3062499999999</v>
      </c>
      <c r="E42" s="113">
        <f>ROUND(D42/$D$53*100,6)</f>
        <v>0.37454399999999999</v>
      </c>
      <c r="F42" s="11"/>
      <c r="G42" s="11"/>
      <c r="H42" s="174"/>
      <c r="I42" s="181"/>
      <c r="J42" s="178"/>
      <c r="K42" s="171">
        <v>1</v>
      </c>
      <c r="L42" s="171"/>
      <c r="M42" s="10"/>
      <c r="N42" s="15"/>
    </row>
    <row r="43" spans="2:14" s="41" customFormat="1" ht="15.75" x14ac:dyDescent="0.25">
      <c r="B43" s="443"/>
      <c r="C43" s="446"/>
      <c r="D43" s="440"/>
      <c r="E43" s="122"/>
      <c r="F43" s="119"/>
      <c r="G43" s="10"/>
      <c r="H43" s="176"/>
      <c r="I43" s="119"/>
      <c r="J43" s="113"/>
      <c r="K43" s="271"/>
      <c r="L43" s="10"/>
      <c r="M43" s="10"/>
      <c r="N43" s="15"/>
    </row>
    <row r="44" spans="2:14" s="41" customFormat="1" ht="15.75" x14ac:dyDescent="0.25">
      <c r="B44" s="444"/>
      <c r="C44" s="447"/>
      <c r="D44" s="441"/>
      <c r="E44" s="210"/>
      <c r="F44" s="211">
        <f>ROUND(F42*D42,4)</f>
        <v>0</v>
      </c>
      <c r="G44" s="10">
        <f>ROUND(G42*D42,4)</f>
        <v>0</v>
      </c>
      <c r="H44" s="176">
        <f>ROUND(H42*D42,4)</f>
        <v>0</v>
      </c>
      <c r="I44" s="119">
        <f>ROUND(I42*D42,4)</f>
        <v>0</v>
      </c>
      <c r="J44" s="113">
        <f>ROUND(J42*D42,4)</f>
        <v>0</v>
      </c>
      <c r="K44" s="10">
        <f>ROUND(K42*D42,4)</f>
        <v>1897.3063</v>
      </c>
      <c r="L44" s="10">
        <f>ROUND(L42*D42,4)</f>
        <v>0</v>
      </c>
      <c r="M44" s="10"/>
      <c r="N44" s="15"/>
    </row>
    <row r="45" spans="2:14" ht="15.75" x14ac:dyDescent="0.25">
      <c r="B45" s="449">
        <f>'PLANILHA ORÇAMENTÁRIA'!A273</f>
        <v>14</v>
      </c>
      <c r="C45" s="446" t="str">
        <f>'PLANILHA ORÇAMENTÁRIA'!B273</f>
        <v>SERVIÇOS COMPLEMENTARES</v>
      </c>
      <c r="D45" s="455">
        <f>'PLANILHA ORÇAMENTÁRIA'!P273</f>
        <v>17237.258245000001</v>
      </c>
      <c r="E45" s="119">
        <f>ROUND(D45/$D$53*100,6)</f>
        <v>3.4027799999999999</v>
      </c>
      <c r="F45" s="212"/>
      <c r="G45" s="209"/>
      <c r="H45" s="174"/>
      <c r="I45" s="181"/>
      <c r="J45" s="178"/>
      <c r="K45" s="171">
        <v>1</v>
      </c>
      <c r="L45" s="171"/>
      <c r="M45" s="171"/>
      <c r="N45" s="170"/>
    </row>
    <row r="46" spans="2:14" ht="15.75" x14ac:dyDescent="0.25">
      <c r="B46" s="449"/>
      <c r="C46" s="446"/>
      <c r="D46" s="455"/>
      <c r="E46" s="119"/>
      <c r="F46" s="119"/>
      <c r="G46" s="113"/>
      <c r="H46" s="176"/>
      <c r="I46" s="119"/>
      <c r="J46" s="113"/>
      <c r="K46" s="271"/>
      <c r="L46" s="10"/>
      <c r="M46" s="12"/>
      <c r="N46" s="13"/>
    </row>
    <row r="47" spans="2:14" ht="15.75" x14ac:dyDescent="0.25">
      <c r="B47" s="451"/>
      <c r="C47" s="447"/>
      <c r="D47" s="456"/>
      <c r="E47" s="118"/>
      <c r="F47" s="119">
        <f>ROUND(F45*D45,4)</f>
        <v>0</v>
      </c>
      <c r="G47" s="113">
        <f>ROUND(G45*D45,4)</f>
        <v>0</v>
      </c>
      <c r="H47" s="176">
        <f>ROUND(H45*D45,4)</f>
        <v>0</v>
      </c>
      <c r="I47" s="119">
        <f>ROUND(I45*D45,4)</f>
        <v>0</v>
      </c>
      <c r="J47" s="113">
        <f>ROUND(J45*D45,4)</f>
        <v>0</v>
      </c>
      <c r="K47" s="10">
        <f>ROUND(K45*D45,4)</f>
        <v>17237.2582</v>
      </c>
      <c r="L47" s="10">
        <f>ROUND(L45*D45,4)</f>
        <v>0</v>
      </c>
      <c r="M47" s="10"/>
      <c r="N47" s="15"/>
    </row>
    <row r="48" spans="2:14" ht="15.75" x14ac:dyDescent="0.25">
      <c r="B48" s="45"/>
      <c r="C48" s="16"/>
      <c r="D48" s="114"/>
      <c r="E48" s="119"/>
      <c r="F48" s="121"/>
      <c r="G48" s="113"/>
      <c r="H48" s="176"/>
      <c r="I48" s="119"/>
      <c r="J48" s="113"/>
      <c r="K48" s="10"/>
      <c r="L48" s="10"/>
      <c r="M48" s="10"/>
      <c r="N48" s="15"/>
    </row>
    <row r="49" spans="2:14" ht="15.75" x14ac:dyDescent="0.25">
      <c r="B49" s="45"/>
      <c r="C49" s="16"/>
      <c r="D49" s="114"/>
      <c r="E49" s="119"/>
      <c r="F49" s="111"/>
      <c r="G49" s="113"/>
      <c r="H49" s="176"/>
      <c r="I49" s="119"/>
      <c r="J49" s="113"/>
      <c r="K49" s="10"/>
      <c r="L49" s="10"/>
      <c r="M49" s="10"/>
      <c r="N49" s="15"/>
    </row>
    <row r="50" spans="2:14" ht="15.75" x14ac:dyDescent="0.25">
      <c r="B50" s="17"/>
      <c r="C50" s="18" t="s">
        <v>26</v>
      </c>
      <c r="D50" s="115"/>
      <c r="E50" s="120"/>
      <c r="F50" s="113">
        <f t="shared" ref="F50:L50" si="2">ROUND(F52/$D$53*100,4)</f>
        <v>12.1945</v>
      </c>
      <c r="G50" s="113">
        <f t="shared" si="2"/>
        <v>13.2073</v>
      </c>
      <c r="H50" s="176">
        <f t="shared" si="2"/>
        <v>15.1915</v>
      </c>
      <c r="I50" s="119">
        <f t="shared" si="2"/>
        <v>20.6403</v>
      </c>
      <c r="J50" s="113">
        <f t="shared" si="2"/>
        <v>20.694099999999999</v>
      </c>
      <c r="K50" s="10">
        <f t="shared" si="2"/>
        <v>18.072299999999998</v>
      </c>
      <c r="L50" s="10">
        <f t="shared" si="2"/>
        <v>0</v>
      </c>
      <c r="M50" s="10"/>
      <c r="N50" s="15"/>
    </row>
    <row r="51" spans="2:14" ht="15.75" x14ac:dyDescent="0.25">
      <c r="B51" s="17"/>
      <c r="C51" s="18" t="s">
        <v>27</v>
      </c>
      <c r="D51" s="19"/>
      <c r="E51" s="117"/>
      <c r="F51" s="117">
        <f>F50</f>
        <v>12.1945</v>
      </c>
      <c r="G51" s="117">
        <f>F51+G50</f>
        <v>25.401800000000001</v>
      </c>
      <c r="H51" s="117">
        <f t="shared" ref="H51:K51" si="3">G51+H50</f>
        <v>40.593299999999999</v>
      </c>
      <c r="I51" s="117">
        <f t="shared" si="3"/>
        <v>61.233599999999996</v>
      </c>
      <c r="J51" s="117">
        <f t="shared" si="3"/>
        <v>81.927699999999987</v>
      </c>
      <c r="K51" s="117">
        <f t="shared" si="3"/>
        <v>99.999999999999986</v>
      </c>
      <c r="L51" s="10"/>
      <c r="M51" s="10"/>
      <c r="N51" s="15"/>
    </row>
    <row r="52" spans="2:14" ht="15.75" x14ac:dyDescent="0.25">
      <c r="B52" s="21"/>
      <c r="C52" s="18" t="s">
        <v>28</v>
      </c>
      <c r="D52" s="19"/>
      <c r="E52" s="20"/>
      <c r="F52" s="10">
        <f t="shared" ref="F52:K52" si="4">F8+F44+F11+F14+F17+F23+F26+F29+F32+F35+F38+F41+F20+F47</f>
        <v>61773.131399999998</v>
      </c>
      <c r="G52" s="10">
        <f t="shared" si="4"/>
        <v>66903.3128</v>
      </c>
      <c r="H52" s="10">
        <f t="shared" si="4"/>
        <v>76954.910900000003</v>
      </c>
      <c r="I52" s="10">
        <f t="shared" si="4"/>
        <v>104556.12549999999</v>
      </c>
      <c r="J52" s="10">
        <f t="shared" si="4"/>
        <v>104828.81399999998</v>
      </c>
      <c r="K52" s="10">
        <f t="shared" si="4"/>
        <v>91547.663499999995</v>
      </c>
      <c r="L52" s="10"/>
      <c r="M52" s="10"/>
      <c r="N52" s="15"/>
    </row>
    <row r="53" spans="2:14" ht="15.75" x14ac:dyDescent="0.25">
      <c r="B53" s="22"/>
      <c r="C53" s="23" t="s">
        <v>29</v>
      </c>
      <c r="D53" s="24">
        <f>D6+D9+D12+D15+D27+D33+D36+D39+D42+D18+D21+D24+D30+D45</f>
        <v>506563.95806171099</v>
      </c>
      <c r="E53" s="25">
        <f>E6+E9+E12+E15+E27+E33+E36+E39+E42+E18+E21+E24+E30+E45</f>
        <v>99.999617999999998</v>
      </c>
      <c r="F53" s="10">
        <f>F52</f>
        <v>61773.131399999998</v>
      </c>
      <c r="G53" s="10">
        <f>F53+G52</f>
        <v>128676.4442</v>
      </c>
      <c r="H53" s="10">
        <f t="shared" ref="H53:K53" si="5">G53+H52</f>
        <v>205631.35509999999</v>
      </c>
      <c r="I53" s="10">
        <f t="shared" si="5"/>
        <v>310187.48060000001</v>
      </c>
      <c r="J53" s="10">
        <f t="shared" si="5"/>
        <v>415016.29460000002</v>
      </c>
      <c r="K53" s="10">
        <f t="shared" si="5"/>
        <v>506563.95810000005</v>
      </c>
      <c r="L53" s="10"/>
      <c r="M53" s="10"/>
      <c r="N53" s="15"/>
    </row>
    <row r="54" spans="2:14" ht="15.75" x14ac:dyDescent="0.25">
      <c r="B54" s="26"/>
      <c r="C54" s="27"/>
      <c r="D54" s="28"/>
      <c r="E54" s="29"/>
      <c r="F54" s="30"/>
      <c r="G54" s="30"/>
      <c r="H54" s="172"/>
      <c r="I54" s="30"/>
      <c r="J54" s="30"/>
      <c r="K54" s="30"/>
      <c r="L54" s="30"/>
      <c r="M54" s="30"/>
      <c r="N54" s="31"/>
    </row>
    <row r="55" spans="2:14" ht="15.75" x14ac:dyDescent="0.25">
      <c r="B55" s="26"/>
      <c r="C55" s="27"/>
      <c r="D55" s="28"/>
      <c r="E55" s="29"/>
      <c r="F55" s="30"/>
      <c r="G55" s="30"/>
      <c r="H55" s="30"/>
      <c r="I55" s="30"/>
      <c r="J55" s="30"/>
      <c r="K55" s="30"/>
      <c r="L55" s="30"/>
      <c r="M55" s="30"/>
      <c r="N55" s="31"/>
    </row>
    <row r="56" spans="2:14" ht="18" x14ac:dyDescent="0.25">
      <c r="B56" s="32"/>
      <c r="C56" s="33" t="s">
        <v>516</v>
      </c>
      <c r="D56" s="34"/>
      <c r="E56" s="35"/>
      <c r="F56" s="36"/>
      <c r="G56" s="36"/>
      <c r="H56" s="36"/>
      <c r="I56" s="430" t="s">
        <v>156</v>
      </c>
      <c r="J56" s="430"/>
      <c r="K56" s="36"/>
      <c r="L56" s="430" t="s">
        <v>155</v>
      </c>
      <c r="M56" s="430"/>
      <c r="N56" s="169"/>
    </row>
    <row r="57" spans="2:14" ht="16.5" thickBot="1" x14ac:dyDescent="0.35">
      <c r="B57" s="6"/>
      <c r="C57" s="7"/>
      <c r="D57" s="8"/>
      <c r="E57" s="7"/>
      <c r="F57" s="7"/>
      <c r="G57" s="7"/>
      <c r="H57" s="7"/>
      <c r="I57" s="7"/>
      <c r="J57" s="7"/>
      <c r="K57" s="7"/>
      <c r="L57" s="7"/>
      <c r="M57" s="7"/>
      <c r="N57" s="9"/>
    </row>
  </sheetData>
  <mergeCells count="52">
    <mergeCell ref="E4:E5"/>
    <mergeCell ref="B1:N1"/>
    <mergeCell ref="B6:B8"/>
    <mergeCell ref="C6:C8"/>
    <mergeCell ref="D6:D8"/>
    <mergeCell ref="B4:B5"/>
    <mergeCell ref="C4:C5"/>
    <mergeCell ref="D4:D5"/>
    <mergeCell ref="B45:B47"/>
    <mergeCell ref="C45:C47"/>
    <mergeCell ref="D45:D47"/>
    <mergeCell ref="B15:B17"/>
    <mergeCell ref="B18:B20"/>
    <mergeCell ref="B24:B26"/>
    <mergeCell ref="C24:C26"/>
    <mergeCell ref="D21:D23"/>
    <mergeCell ref="D39:D41"/>
    <mergeCell ref="D42:D44"/>
    <mergeCell ref="D18:D20"/>
    <mergeCell ref="D24:D26"/>
    <mergeCell ref="B39:B41"/>
    <mergeCell ref="B42:B44"/>
    <mergeCell ref="C36:C38"/>
    <mergeCell ref="B27:B29"/>
    <mergeCell ref="C27:C29"/>
    <mergeCell ref="B9:B11"/>
    <mergeCell ref="B12:B14"/>
    <mergeCell ref="D9:D11"/>
    <mergeCell ref="D12:D14"/>
    <mergeCell ref="C9:C11"/>
    <mergeCell ref="C12:C14"/>
    <mergeCell ref="B21:B23"/>
    <mergeCell ref="C21:C23"/>
    <mergeCell ref="C18:C20"/>
    <mergeCell ref="D15:D17"/>
    <mergeCell ref="C15:C17"/>
    <mergeCell ref="I56:J56"/>
    <mergeCell ref="L56:M56"/>
    <mergeCell ref="F4:N4"/>
    <mergeCell ref="B3:N3"/>
    <mergeCell ref="B2:N2"/>
    <mergeCell ref="D27:D29"/>
    <mergeCell ref="B33:B35"/>
    <mergeCell ref="B36:B38"/>
    <mergeCell ref="C33:C35"/>
    <mergeCell ref="D33:D35"/>
    <mergeCell ref="D36:D38"/>
    <mergeCell ref="B30:B32"/>
    <mergeCell ref="C30:C32"/>
    <mergeCell ref="D30:D32"/>
    <mergeCell ref="C42:C44"/>
    <mergeCell ref="C39:C41"/>
  </mergeCells>
  <printOptions horizontalCentered="1"/>
  <pageMargins left="0.51181102362204722" right="0.51181102362204722" top="0.9055118110236221" bottom="0.35433070866141736" header="0.31496062992125984" footer="0.27559055118110237"/>
  <pageSetup paperSize="9" scale="56" orientation="landscape" horizontalDpi="1200" verticalDpi="1200" r:id="rId1"/>
  <headerFooter>
    <oddHeader>&amp;L&amp;G</oddHeader>
    <oddFooter>&amp;C&amp;10Página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7"/>
  <sheetViews>
    <sheetView topLeftCell="A7" zoomScaleNormal="100" zoomScalePageLayoutView="85" workbookViewId="0">
      <selection activeCell="C22" sqref="C22"/>
    </sheetView>
  </sheetViews>
  <sheetFormatPr defaultColWidth="9.140625" defaultRowHeight="15" x14ac:dyDescent="0.25"/>
  <cols>
    <col min="1" max="1" width="17.28515625" style="41" bestFit="1" customWidth="1"/>
    <col min="2" max="2" width="12.28515625" style="41" bestFit="1" customWidth="1"/>
    <col min="3" max="3" width="68.28515625" style="41" customWidth="1"/>
    <col min="4" max="4" width="10.42578125" style="41" customWidth="1"/>
    <col min="5" max="5" width="9" style="41" customWidth="1"/>
    <col min="6" max="6" width="13.7109375" style="41" customWidth="1"/>
    <col min="7" max="7" width="12.28515625" style="41" bestFit="1" customWidth="1"/>
    <col min="8" max="9" width="9.140625" style="41"/>
    <col min="10" max="10" width="21.85546875" style="41" customWidth="1"/>
    <col min="11" max="12" width="9.140625" style="41"/>
    <col min="13" max="13" width="11.5703125" style="4" bestFit="1" customWidth="1"/>
    <col min="14" max="14" width="52.28515625" style="124" customWidth="1"/>
    <col min="15" max="16384" width="9.140625" style="41"/>
  </cols>
  <sheetData>
    <row r="1" spans="1:15" ht="15.75" x14ac:dyDescent="0.25">
      <c r="A1" s="468" t="s">
        <v>121</v>
      </c>
      <c r="B1" s="469"/>
      <c r="C1" s="469" t="s">
        <v>122</v>
      </c>
      <c r="D1" s="469"/>
      <c r="E1" s="469"/>
      <c r="F1" s="469"/>
      <c r="G1" s="470"/>
      <c r="H1" s="166"/>
      <c r="I1" s="166"/>
      <c r="J1" s="166"/>
      <c r="K1" s="166"/>
      <c r="L1" s="166"/>
      <c r="M1" s="166"/>
      <c r="N1" s="166"/>
    </row>
    <row r="2" spans="1:15" x14ac:dyDescent="0.25">
      <c r="A2" s="183" t="s">
        <v>123</v>
      </c>
      <c r="B2" s="471" t="s">
        <v>245</v>
      </c>
      <c r="C2" s="471"/>
      <c r="D2" s="471"/>
      <c r="E2" s="472" t="s">
        <v>246</v>
      </c>
      <c r="F2" s="473"/>
      <c r="G2" s="73"/>
      <c r="H2" s="137"/>
      <c r="I2" s="137"/>
      <c r="J2" s="137"/>
      <c r="K2" s="137"/>
      <c r="L2" s="137"/>
      <c r="M2" s="137"/>
      <c r="N2" s="137"/>
    </row>
    <row r="3" spans="1:15" ht="14.45" x14ac:dyDescent="0.3">
      <c r="A3" s="183" t="s">
        <v>124</v>
      </c>
      <c r="B3" s="471" t="s">
        <v>247</v>
      </c>
      <c r="C3" s="471"/>
      <c r="D3" s="471"/>
      <c r="E3" s="74"/>
      <c r="F3" s="75"/>
      <c r="G3" s="75"/>
      <c r="H3" s="137"/>
      <c r="I3" s="137"/>
      <c r="J3" s="137"/>
      <c r="K3" s="137"/>
      <c r="L3" s="137"/>
      <c r="M3" s="138"/>
      <c r="N3" s="139"/>
      <c r="O3" s="38"/>
    </row>
    <row r="4" spans="1:15" ht="15" customHeight="1" x14ac:dyDescent="0.25">
      <c r="A4" s="76" t="s">
        <v>125</v>
      </c>
      <c r="B4" s="77" t="s">
        <v>126</v>
      </c>
      <c r="C4" s="78" t="s">
        <v>248</v>
      </c>
      <c r="D4" s="79" t="s">
        <v>127</v>
      </c>
      <c r="E4" s="80" t="s">
        <v>128</v>
      </c>
      <c r="F4" s="81" t="s">
        <v>129</v>
      </c>
      <c r="G4" s="82" t="s">
        <v>130</v>
      </c>
      <c r="H4" s="167"/>
      <c r="I4" s="167"/>
      <c r="J4" s="167"/>
      <c r="K4" s="167"/>
      <c r="L4" s="168"/>
      <c r="M4" s="168"/>
      <c r="N4" s="137"/>
    </row>
    <row r="5" spans="1:15" ht="12.75" customHeight="1" x14ac:dyDescent="0.25">
      <c r="A5" s="83"/>
      <c r="B5" s="84"/>
      <c r="C5" s="85" t="s">
        <v>131</v>
      </c>
      <c r="D5" s="86"/>
      <c r="E5" s="87"/>
      <c r="F5" s="88"/>
      <c r="G5" s="89"/>
      <c r="H5" s="167"/>
      <c r="I5" s="167"/>
      <c r="J5" s="167"/>
      <c r="K5" s="167"/>
      <c r="L5" s="168"/>
      <c r="M5" s="168"/>
      <c r="N5" s="137"/>
    </row>
    <row r="6" spans="1:15" ht="15" customHeight="1" x14ac:dyDescent="0.25">
      <c r="A6" s="90" t="s">
        <v>249</v>
      </c>
      <c r="B6" s="91">
        <v>88309</v>
      </c>
      <c r="C6" s="92" t="s">
        <v>139</v>
      </c>
      <c r="D6" s="91" t="s">
        <v>140</v>
      </c>
      <c r="E6" s="109">
        <v>0.4</v>
      </c>
      <c r="F6" s="94">
        <v>17.22</v>
      </c>
      <c r="G6" s="95">
        <f>ROUND(E6*F6,2)</f>
        <v>6.89</v>
      </c>
      <c r="H6" s="160"/>
      <c r="I6" s="160"/>
      <c r="J6" s="185"/>
      <c r="K6" s="160"/>
      <c r="L6" s="160"/>
      <c r="M6" s="160"/>
      <c r="N6" s="160"/>
    </row>
    <row r="7" spans="1:15" s="53" customFormat="1" ht="15" customHeight="1" x14ac:dyDescent="0.25">
      <c r="A7" s="90" t="s">
        <v>249</v>
      </c>
      <c r="B7" s="91" t="s">
        <v>250</v>
      </c>
      <c r="C7" s="92" t="s">
        <v>138</v>
      </c>
      <c r="D7" s="91" t="s">
        <v>140</v>
      </c>
      <c r="E7" s="109">
        <v>0.1</v>
      </c>
      <c r="F7" s="94">
        <v>12.29</v>
      </c>
      <c r="G7" s="95">
        <f>ROUND(E7*F7,2)</f>
        <v>1.23</v>
      </c>
      <c r="H7" s="158"/>
      <c r="I7" s="158"/>
      <c r="J7" s="185"/>
      <c r="K7" s="158"/>
      <c r="L7" s="130"/>
      <c r="M7" s="141"/>
      <c r="N7" s="142"/>
    </row>
    <row r="8" spans="1:15" s="53" customFormat="1" ht="15" customHeight="1" x14ac:dyDescent="0.25">
      <c r="A8" s="90"/>
      <c r="B8" s="91"/>
      <c r="C8" s="92"/>
      <c r="D8" s="91"/>
      <c r="E8" s="93"/>
      <c r="F8" s="186"/>
      <c r="G8" s="95"/>
      <c r="H8" s="158"/>
      <c r="I8" s="158"/>
      <c r="J8" s="158"/>
      <c r="K8" s="158"/>
      <c r="L8" s="130"/>
      <c r="M8" s="141"/>
      <c r="N8" s="142"/>
    </row>
    <row r="9" spans="1:15" s="53" customFormat="1" ht="15" customHeight="1" x14ac:dyDescent="0.25">
      <c r="A9" s="90"/>
      <c r="B9" s="91"/>
      <c r="C9" s="85" t="s">
        <v>132</v>
      </c>
      <c r="D9" s="86"/>
      <c r="E9" s="87"/>
      <c r="F9" s="187"/>
      <c r="G9" s="89"/>
      <c r="H9" s="158"/>
      <c r="I9" s="158"/>
      <c r="J9" s="158"/>
      <c r="K9" s="158"/>
      <c r="L9" s="130"/>
      <c r="M9" s="141"/>
      <c r="N9" s="142"/>
    </row>
    <row r="10" spans="1:15" s="53" customFormat="1" ht="23.25" customHeight="1" x14ac:dyDescent="0.25">
      <c r="A10" s="90" t="s">
        <v>441</v>
      </c>
      <c r="B10" s="91">
        <v>142</v>
      </c>
      <c r="C10" s="92" t="s">
        <v>251</v>
      </c>
      <c r="D10" s="91" t="s">
        <v>252</v>
      </c>
      <c r="E10" s="109">
        <v>0.33400000000000002</v>
      </c>
      <c r="F10" s="94">
        <v>27.61</v>
      </c>
      <c r="G10" s="95">
        <f>E10*F10</f>
        <v>9.2217400000000005</v>
      </c>
      <c r="H10" s="158"/>
      <c r="I10" s="158"/>
      <c r="J10" s="158"/>
      <c r="K10" s="158"/>
      <c r="L10" s="130"/>
      <c r="M10" s="141"/>
      <c r="N10" s="142"/>
    </row>
    <row r="11" spans="1:15" s="53" customFormat="1" ht="15" customHeight="1" x14ac:dyDescent="0.25">
      <c r="A11" s="90"/>
      <c r="B11" s="91"/>
      <c r="C11" s="92"/>
      <c r="D11" s="91"/>
      <c r="E11" s="93"/>
      <c r="F11" s="94"/>
      <c r="G11" s="95"/>
      <c r="H11" s="158"/>
      <c r="I11" s="158"/>
      <c r="J11" s="158"/>
      <c r="K11" s="158"/>
      <c r="L11" s="130"/>
      <c r="M11" s="141"/>
      <c r="N11" s="142"/>
    </row>
    <row r="12" spans="1:15" s="53" customFormat="1" ht="15" customHeight="1" x14ac:dyDescent="0.25">
      <c r="A12" s="90"/>
      <c r="B12" s="91"/>
      <c r="C12" s="85" t="s">
        <v>133</v>
      </c>
      <c r="D12" s="86"/>
      <c r="E12" s="93"/>
      <c r="F12" s="96"/>
      <c r="G12" s="95"/>
      <c r="H12" s="160"/>
      <c r="I12" s="160"/>
      <c r="J12" s="160"/>
      <c r="K12" s="160"/>
      <c r="L12" s="160"/>
      <c r="M12" s="160"/>
      <c r="N12" s="160"/>
    </row>
    <row r="13" spans="1:15" s="53" customFormat="1" ht="15" customHeight="1" x14ac:dyDescent="0.25">
      <c r="A13" s="90"/>
      <c r="B13" s="91"/>
      <c r="C13" s="97"/>
      <c r="D13" s="86"/>
      <c r="E13" s="93"/>
      <c r="F13" s="96"/>
      <c r="G13" s="95">
        <f t="shared" ref="G13" si="0">ROUND(E13*F13,2)</f>
        <v>0</v>
      </c>
      <c r="H13" s="158"/>
      <c r="I13" s="158"/>
      <c r="J13" s="158"/>
      <c r="K13" s="158"/>
      <c r="L13" s="131"/>
      <c r="M13" s="143"/>
      <c r="N13" s="144"/>
    </row>
    <row r="14" spans="1:15" s="53" customFormat="1" ht="15" customHeight="1" x14ac:dyDescent="0.25">
      <c r="A14" s="90"/>
      <c r="B14" s="91"/>
      <c r="C14" s="97"/>
      <c r="D14" s="86"/>
      <c r="E14" s="87"/>
      <c r="F14" s="88"/>
      <c r="G14" s="89"/>
      <c r="H14" s="158"/>
      <c r="I14" s="158"/>
      <c r="J14" s="158"/>
      <c r="K14" s="158"/>
      <c r="L14" s="131"/>
      <c r="M14" s="143"/>
      <c r="N14" s="144"/>
    </row>
    <row r="15" spans="1:15" s="53" customFormat="1" ht="24.95" customHeight="1" x14ac:dyDescent="0.25">
      <c r="A15" s="90"/>
      <c r="B15" s="91"/>
      <c r="C15" s="92"/>
      <c r="D15" s="98" t="s">
        <v>134</v>
      </c>
      <c r="E15" s="99" t="s">
        <v>135</v>
      </c>
      <c r="F15" s="98" t="s">
        <v>136</v>
      </c>
      <c r="G15" s="95"/>
      <c r="H15" s="160"/>
      <c r="I15" s="160"/>
      <c r="J15" s="160"/>
      <c r="K15" s="160"/>
      <c r="L15" s="160"/>
      <c r="M15" s="160"/>
      <c r="N15" s="160"/>
    </row>
    <row r="16" spans="1:15" ht="15" customHeight="1" x14ac:dyDescent="0.3">
      <c r="A16" s="100" t="str">
        <f>B4</f>
        <v>CÓDIGO</v>
      </c>
      <c r="B16" s="98"/>
      <c r="C16" s="101" t="s">
        <v>137</v>
      </c>
      <c r="D16" s="102">
        <f>SUM(G6:G7)</f>
        <v>8.1199999999999992</v>
      </c>
      <c r="E16" s="99">
        <f>SUM(G10:G10)</f>
        <v>9.2217400000000005</v>
      </c>
      <c r="F16" s="103">
        <f>SUM(G13:G13)</f>
        <v>0</v>
      </c>
      <c r="G16" s="104"/>
      <c r="H16" s="158"/>
      <c r="I16" s="158"/>
      <c r="J16" s="158"/>
      <c r="K16" s="158"/>
      <c r="L16" s="130"/>
      <c r="M16" s="141"/>
      <c r="N16" s="142"/>
    </row>
    <row r="17" spans="1:14" ht="15" customHeight="1" x14ac:dyDescent="0.3">
      <c r="A17" s="105"/>
      <c r="B17" s="106"/>
      <c r="C17" s="107" t="s">
        <v>11</v>
      </c>
      <c r="D17" s="107"/>
      <c r="E17" s="107"/>
      <c r="F17" s="107"/>
      <c r="G17" s="108">
        <f>SUM(G6:G14)</f>
        <v>17.341740000000001</v>
      </c>
      <c r="H17" s="158"/>
      <c r="I17" s="158"/>
      <c r="J17" s="158"/>
      <c r="K17" s="158"/>
      <c r="L17" s="130"/>
      <c r="M17" s="141"/>
      <c r="N17" s="142"/>
    </row>
    <row r="18" spans="1:14" ht="15" customHeight="1" x14ac:dyDescent="0.3">
      <c r="A18" s="70"/>
      <c r="B18" s="70"/>
      <c r="C18" s="70"/>
      <c r="D18" s="70"/>
      <c r="E18" s="70"/>
      <c r="F18" s="70"/>
      <c r="G18" s="70"/>
      <c r="H18" s="158"/>
      <c r="I18" s="158"/>
      <c r="J18" s="158"/>
      <c r="K18" s="158"/>
      <c r="L18" s="130"/>
      <c r="M18" s="141"/>
      <c r="N18" s="142"/>
    </row>
    <row r="19" spans="1:14" s="53" customFormat="1" ht="24.95" customHeight="1" x14ac:dyDescent="0.2">
      <c r="A19" s="76" t="s">
        <v>125</v>
      </c>
      <c r="B19" s="77" t="s">
        <v>126</v>
      </c>
      <c r="C19" s="78" t="s">
        <v>445</v>
      </c>
      <c r="D19" s="79" t="s">
        <v>127</v>
      </c>
      <c r="E19" s="80" t="s">
        <v>128</v>
      </c>
      <c r="F19" s="81" t="s">
        <v>129</v>
      </c>
      <c r="G19" s="82" t="s">
        <v>130</v>
      </c>
      <c r="H19" s="158"/>
      <c r="I19" s="158"/>
      <c r="J19" s="158"/>
      <c r="K19" s="158"/>
      <c r="L19" s="130"/>
      <c r="M19" s="141"/>
      <c r="N19" s="142"/>
    </row>
    <row r="20" spans="1:14" s="53" customFormat="1" ht="15" customHeight="1" x14ac:dyDescent="0.2">
      <c r="A20" s="83"/>
      <c r="B20" s="84"/>
      <c r="C20" s="85" t="s">
        <v>131</v>
      </c>
      <c r="D20" s="86"/>
      <c r="E20" s="87"/>
      <c r="F20" s="88"/>
      <c r="G20" s="89"/>
      <c r="H20" s="158"/>
      <c r="I20" s="160"/>
      <c r="J20" s="221"/>
      <c r="K20" s="160"/>
      <c r="L20" s="160"/>
      <c r="M20" s="160"/>
      <c r="N20" s="160"/>
    </row>
    <row r="21" spans="1:14" s="53" customFormat="1" ht="15" customHeight="1" x14ac:dyDescent="0.25">
      <c r="A21" s="90"/>
      <c r="B21" s="91"/>
      <c r="C21" s="92"/>
      <c r="D21" s="91"/>
      <c r="E21" s="109"/>
      <c r="F21" s="94"/>
      <c r="G21" s="95"/>
      <c r="H21" s="158"/>
      <c r="I21" s="158"/>
      <c r="J21" s="158"/>
      <c r="K21" s="158"/>
      <c r="L21" s="130"/>
      <c r="M21" s="141"/>
      <c r="N21" s="142"/>
    </row>
    <row r="22" spans="1:14" ht="15" customHeight="1" x14ac:dyDescent="0.25">
      <c r="A22" s="90"/>
      <c r="B22" s="91"/>
      <c r="C22" s="92"/>
      <c r="D22" s="91"/>
      <c r="E22" s="93"/>
      <c r="F22" s="186"/>
      <c r="G22" s="95"/>
      <c r="H22" s="158"/>
      <c r="I22" s="70"/>
      <c r="J22" s="70"/>
      <c r="K22" s="70"/>
      <c r="L22" s="146"/>
      <c r="M22" s="147"/>
      <c r="N22" s="142"/>
    </row>
    <row r="23" spans="1:14" s="53" customFormat="1" ht="15" customHeight="1" x14ac:dyDescent="0.2">
      <c r="A23" s="90"/>
      <c r="B23" s="91"/>
      <c r="C23" s="85" t="s">
        <v>132</v>
      </c>
      <c r="D23" s="86"/>
      <c r="E23" s="87"/>
      <c r="F23" s="187"/>
      <c r="G23" s="89"/>
      <c r="H23" s="158"/>
      <c r="I23" s="158"/>
      <c r="J23" s="158"/>
      <c r="K23" s="158"/>
      <c r="L23" s="130"/>
      <c r="M23" s="141"/>
      <c r="N23" s="142"/>
    </row>
    <row r="24" spans="1:14" s="53" customFormat="1" ht="39.950000000000003" customHeight="1" x14ac:dyDescent="0.2">
      <c r="A24" s="90" t="s">
        <v>103</v>
      </c>
      <c r="B24" s="91"/>
      <c r="C24" s="92" t="s">
        <v>444</v>
      </c>
      <c r="D24" s="91" t="s">
        <v>13</v>
      </c>
      <c r="E24" s="109">
        <f>0.74</f>
        <v>0.74</v>
      </c>
      <c r="F24" s="94">
        <v>350</v>
      </c>
      <c r="G24" s="95">
        <f>E24*F24</f>
        <v>259</v>
      </c>
      <c r="H24" s="165"/>
      <c r="I24" s="165"/>
      <c r="J24" s="165"/>
      <c r="K24" s="165"/>
      <c r="L24" s="131"/>
      <c r="M24" s="143"/>
      <c r="N24" s="142"/>
    </row>
    <row r="25" spans="1:14" s="53" customFormat="1" ht="15" customHeight="1" x14ac:dyDescent="0.2">
      <c r="A25" s="90" t="s">
        <v>441</v>
      </c>
      <c r="B25" s="91">
        <v>39424</v>
      </c>
      <c r="C25" s="92" t="s">
        <v>442</v>
      </c>
      <c r="D25" s="91" t="s">
        <v>16</v>
      </c>
      <c r="E25" s="93">
        <f>4*1+(0.3*2+0.2*2)*1/0.5</f>
        <v>6</v>
      </c>
      <c r="F25" s="94">
        <v>1.54</v>
      </c>
      <c r="G25" s="95">
        <f t="shared" ref="G25:G26" si="1">E25*F25</f>
        <v>9.24</v>
      </c>
      <c r="H25" s="165"/>
      <c r="I25" s="165"/>
      <c r="J25" s="165"/>
      <c r="K25" s="165"/>
      <c r="L25" s="131"/>
      <c r="M25" s="143"/>
      <c r="N25" s="142"/>
    </row>
    <row r="26" spans="1:14" s="53" customFormat="1" ht="15" customHeight="1" x14ac:dyDescent="0.2">
      <c r="A26" s="90"/>
      <c r="B26" s="91">
        <v>11964</v>
      </c>
      <c r="C26" s="92" t="s">
        <v>443</v>
      </c>
      <c r="D26" s="91" t="s">
        <v>74</v>
      </c>
      <c r="E26" s="109">
        <v>4</v>
      </c>
      <c r="F26" s="94">
        <v>1.31</v>
      </c>
      <c r="G26" s="95">
        <f t="shared" si="1"/>
        <v>5.24</v>
      </c>
      <c r="H26" s="165"/>
      <c r="I26" s="165"/>
      <c r="J26" s="165"/>
      <c r="K26" s="165"/>
      <c r="L26" s="131"/>
      <c r="M26" s="143"/>
      <c r="N26" s="142"/>
    </row>
    <row r="27" spans="1:14" s="53" customFormat="1" ht="15" customHeight="1" x14ac:dyDescent="0.2">
      <c r="A27" s="90"/>
      <c r="B27" s="91"/>
      <c r="C27" s="92"/>
      <c r="D27" s="91"/>
      <c r="E27" s="93"/>
      <c r="F27" s="94"/>
      <c r="G27" s="95"/>
      <c r="H27" s="165"/>
      <c r="I27" s="165"/>
      <c r="J27" s="165"/>
      <c r="K27" s="165"/>
      <c r="L27" s="131"/>
      <c r="M27" s="143"/>
      <c r="N27" s="142"/>
    </row>
    <row r="28" spans="1:14" s="53" customFormat="1" ht="15" customHeight="1" x14ac:dyDescent="0.2">
      <c r="A28" s="90"/>
      <c r="B28" s="91"/>
      <c r="C28" s="85" t="s">
        <v>133</v>
      </c>
      <c r="D28" s="86"/>
      <c r="E28" s="93"/>
      <c r="F28" s="96"/>
      <c r="G28" s="95"/>
      <c r="H28" s="165"/>
      <c r="I28" s="165"/>
      <c r="J28" s="165"/>
      <c r="K28" s="165"/>
      <c r="L28" s="131"/>
      <c r="M28" s="131"/>
      <c r="N28" s="142"/>
    </row>
    <row r="29" spans="1:14" s="53" customFormat="1" ht="15" customHeight="1" x14ac:dyDescent="0.2">
      <c r="A29" s="90"/>
      <c r="B29" s="91"/>
      <c r="C29" s="97"/>
      <c r="D29" s="86"/>
      <c r="E29" s="93"/>
      <c r="F29" s="96"/>
      <c r="G29" s="95">
        <f t="shared" ref="G29" si="2">ROUND(E29*F29,2)</f>
        <v>0</v>
      </c>
      <c r="H29" s="165"/>
      <c r="I29" s="165"/>
      <c r="J29" s="165"/>
      <c r="K29" s="165"/>
      <c r="L29" s="131"/>
      <c r="M29" s="131"/>
      <c r="N29" s="142"/>
    </row>
    <row r="30" spans="1:14" s="53" customFormat="1" ht="15" customHeight="1" x14ac:dyDescent="0.2">
      <c r="A30" s="90"/>
      <c r="B30" s="91"/>
      <c r="C30" s="97"/>
      <c r="D30" s="86"/>
      <c r="E30" s="87"/>
      <c r="F30" s="88"/>
      <c r="G30" s="89"/>
      <c r="H30" s="165"/>
      <c r="I30" s="165"/>
      <c r="J30" s="165"/>
      <c r="K30" s="165"/>
      <c r="L30" s="131"/>
      <c r="M30" s="131"/>
      <c r="N30" s="142"/>
    </row>
    <row r="31" spans="1:14" s="53" customFormat="1" ht="15" customHeight="1" x14ac:dyDescent="0.2">
      <c r="A31" s="90"/>
      <c r="B31" s="91"/>
      <c r="C31" s="92"/>
      <c r="D31" s="98" t="s">
        <v>134</v>
      </c>
      <c r="E31" s="99" t="s">
        <v>135</v>
      </c>
      <c r="F31" s="98" t="s">
        <v>136</v>
      </c>
      <c r="G31" s="95"/>
      <c r="H31" s="160"/>
      <c r="I31" s="160"/>
      <c r="J31" s="160"/>
      <c r="K31" s="160"/>
      <c r="L31" s="160"/>
      <c r="M31" s="160"/>
      <c r="N31" s="160"/>
    </row>
    <row r="32" spans="1:14" s="53" customFormat="1" ht="15" customHeight="1" x14ac:dyDescent="0.2">
      <c r="A32" s="100" t="str">
        <f>B19</f>
        <v>CÓDIGO</v>
      </c>
      <c r="B32" s="98"/>
      <c r="C32" s="101" t="s">
        <v>137</v>
      </c>
      <c r="D32" s="102">
        <f>SUM(G21:G21)</f>
        <v>0</v>
      </c>
      <c r="E32" s="99">
        <f>SUM(G24:G26)</f>
        <v>273.48</v>
      </c>
      <c r="F32" s="103">
        <f>SUM(G29:G29)</f>
        <v>0</v>
      </c>
      <c r="G32" s="104"/>
      <c r="H32" s="158"/>
      <c r="I32" s="158"/>
      <c r="J32" s="158"/>
      <c r="K32" s="158"/>
      <c r="L32" s="148"/>
      <c r="M32" s="143"/>
      <c r="N32" s="142"/>
    </row>
    <row r="33" spans="1:14" s="53" customFormat="1" ht="15" customHeight="1" x14ac:dyDescent="0.2">
      <c r="A33" s="105"/>
      <c r="B33" s="106"/>
      <c r="C33" s="107" t="s">
        <v>11</v>
      </c>
      <c r="D33" s="107"/>
      <c r="E33" s="107"/>
      <c r="F33" s="107"/>
      <c r="G33" s="108">
        <f>SUM(G21:G30)</f>
        <v>273.48</v>
      </c>
      <c r="H33" s="158"/>
      <c r="I33" s="158"/>
      <c r="J33" s="158"/>
      <c r="K33" s="158"/>
      <c r="L33" s="148"/>
      <c r="M33" s="131"/>
      <c r="N33" s="142"/>
    </row>
    <row r="34" spans="1:14" s="53" customFormat="1" ht="15" customHeight="1" x14ac:dyDescent="0.2">
      <c r="A34" s="70"/>
      <c r="B34" s="70"/>
      <c r="C34" s="70"/>
      <c r="D34" s="70"/>
      <c r="E34" s="70"/>
      <c r="F34" s="70"/>
      <c r="G34" s="70"/>
      <c r="H34" s="158"/>
      <c r="I34" s="158"/>
      <c r="J34" s="158"/>
      <c r="K34" s="158"/>
      <c r="L34" s="148"/>
      <c r="M34" s="131"/>
      <c r="N34" s="142"/>
    </row>
    <row r="35" spans="1:14" ht="50.1" customHeight="1" x14ac:dyDescent="0.25">
      <c r="A35" s="76" t="s">
        <v>125</v>
      </c>
      <c r="B35" s="77" t="s">
        <v>126</v>
      </c>
      <c r="C35" s="78" t="s">
        <v>558</v>
      </c>
      <c r="D35" s="79" t="s">
        <v>127</v>
      </c>
      <c r="E35" s="80" t="s">
        <v>128</v>
      </c>
      <c r="F35" s="81" t="s">
        <v>129</v>
      </c>
      <c r="G35" s="82" t="s">
        <v>130</v>
      </c>
      <c r="H35" s="70"/>
      <c r="I35" s="70"/>
      <c r="J35" s="70"/>
      <c r="K35" s="70"/>
      <c r="L35" s="146"/>
      <c r="M35" s="147"/>
      <c r="N35" s="142"/>
    </row>
    <row r="36" spans="1:14" s="53" customFormat="1" ht="15" customHeight="1" x14ac:dyDescent="0.2">
      <c r="A36" s="83"/>
      <c r="B36" s="84"/>
      <c r="C36" s="85" t="s">
        <v>131</v>
      </c>
      <c r="D36" s="86"/>
      <c r="E36" s="87"/>
      <c r="F36" s="88"/>
      <c r="G36" s="89"/>
      <c r="H36" s="158"/>
      <c r="I36" s="158"/>
      <c r="J36" s="158"/>
      <c r="K36" s="158"/>
      <c r="L36" s="131"/>
      <c r="M36" s="131"/>
      <c r="N36" s="142"/>
    </row>
    <row r="37" spans="1:14" s="53" customFormat="1" ht="15" customHeight="1" x14ac:dyDescent="0.2">
      <c r="A37" s="90"/>
      <c r="B37" s="91" t="s">
        <v>529</v>
      </c>
      <c r="C37" s="92" t="s">
        <v>560</v>
      </c>
      <c r="D37" s="91" t="s">
        <v>17</v>
      </c>
      <c r="E37" s="109">
        <v>1</v>
      </c>
      <c r="F37" s="94">
        <v>55.79</v>
      </c>
      <c r="G37" s="95">
        <f>E37*F37</f>
        <v>55.79</v>
      </c>
      <c r="H37" s="158"/>
      <c r="I37" s="158"/>
      <c r="J37" s="158"/>
      <c r="K37" s="158"/>
      <c r="L37" s="131"/>
      <c r="M37" s="131"/>
      <c r="N37" s="142"/>
    </row>
    <row r="38" spans="1:14" s="53" customFormat="1" ht="15" customHeight="1" x14ac:dyDescent="0.2">
      <c r="A38" s="90"/>
      <c r="B38" s="91"/>
      <c r="C38" s="92"/>
      <c r="D38" s="91"/>
      <c r="E38" s="93"/>
      <c r="F38" s="186"/>
      <c r="G38" s="95"/>
      <c r="H38" s="158"/>
      <c r="I38" s="158"/>
      <c r="J38" s="158"/>
      <c r="K38" s="158"/>
      <c r="L38" s="131"/>
      <c r="M38" s="131"/>
      <c r="N38" s="142"/>
    </row>
    <row r="39" spans="1:14" s="53" customFormat="1" ht="15" customHeight="1" x14ac:dyDescent="0.2">
      <c r="A39" s="90"/>
      <c r="B39" s="91"/>
      <c r="C39" s="85" t="s">
        <v>132</v>
      </c>
      <c r="D39" s="86"/>
      <c r="E39" s="87"/>
      <c r="F39" s="187"/>
      <c r="G39" s="89"/>
      <c r="H39" s="160"/>
      <c r="I39" s="160">
        <f>0.2/0.1/0.1</f>
        <v>20</v>
      </c>
      <c r="J39" s="160">
        <f>PI()*0.0063^2/4*7850</f>
        <v>0.24470375687617107</v>
      </c>
      <c r="K39" s="160"/>
      <c r="L39" s="160"/>
      <c r="M39" s="160"/>
      <c r="N39" s="160"/>
    </row>
    <row r="40" spans="1:14" s="53" customFormat="1" ht="32.450000000000003" customHeight="1" x14ac:dyDescent="0.2">
      <c r="A40" s="90"/>
      <c r="B40" s="91" t="s">
        <v>432</v>
      </c>
      <c r="C40" s="92" t="s">
        <v>570</v>
      </c>
      <c r="D40" s="91" t="s">
        <v>17</v>
      </c>
      <c r="E40" s="109">
        <v>2</v>
      </c>
      <c r="F40" s="94">
        <v>26.32</v>
      </c>
      <c r="G40" s="95">
        <f>E40*F40</f>
        <v>52.64</v>
      </c>
      <c r="H40" s="158"/>
      <c r="I40" s="158"/>
      <c r="J40" s="158">
        <f>I39*J39</f>
        <v>4.894075137523421</v>
      </c>
      <c r="K40" s="158"/>
      <c r="L40" s="131"/>
      <c r="M40" s="143"/>
      <c r="N40" s="142"/>
    </row>
    <row r="41" spans="1:14" s="53" customFormat="1" ht="15" customHeight="1" x14ac:dyDescent="0.2">
      <c r="A41" s="90"/>
      <c r="B41" s="91">
        <v>34449</v>
      </c>
      <c r="C41" s="92" t="s">
        <v>563</v>
      </c>
      <c r="D41" s="91" t="s">
        <v>561</v>
      </c>
      <c r="E41" s="93">
        <v>51.8</v>
      </c>
      <c r="F41" s="94">
        <v>5.42</v>
      </c>
      <c r="G41" s="95">
        <f t="shared" ref="G41:G43" si="3">E41*F41</f>
        <v>280.75599999999997</v>
      </c>
      <c r="H41" s="162"/>
      <c r="I41" s="162"/>
      <c r="J41" s="162">
        <f>PI()*3.5^2/4</f>
        <v>9.6211275016187408</v>
      </c>
      <c r="K41" s="162"/>
      <c r="L41" s="146"/>
      <c r="M41" s="131"/>
      <c r="N41" s="142"/>
    </row>
    <row r="42" spans="1:14" s="53" customFormat="1" ht="25.15" customHeight="1" x14ac:dyDescent="0.2">
      <c r="A42" s="90"/>
      <c r="B42" s="91">
        <v>94964</v>
      </c>
      <c r="C42" s="92" t="s">
        <v>562</v>
      </c>
      <c r="D42" s="91" t="s">
        <v>17</v>
      </c>
      <c r="E42" s="109">
        <v>1</v>
      </c>
      <c r="F42" s="94">
        <v>252.82</v>
      </c>
      <c r="G42" s="95">
        <f t="shared" si="3"/>
        <v>252.82</v>
      </c>
      <c r="H42" s="162"/>
      <c r="I42" s="162"/>
      <c r="J42" s="162">
        <f>J41*J40</f>
        <v>47.086520900615106</v>
      </c>
      <c r="K42" s="162"/>
      <c r="L42" s="146"/>
      <c r="M42" s="131"/>
      <c r="N42" s="142"/>
    </row>
    <row r="43" spans="1:14" s="53" customFormat="1" ht="28.15" customHeight="1" x14ac:dyDescent="0.2">
      <c r="A43" s="90"/>
      <c r="B43" s="91" t="s">
        <v>177</v>
      </c>
      <c r="C43" s="92" t="s">
        <v>564</v>
      </c>
      <c r="D43" s="91" t="s">
        <v>13</v>
      </c>
      <c r="E43" s="93">
        <v>1.1000000000000001</v>
      </c>
      <c r="F43" s="94">
        <v>63.72</v>
      </c>
      <c r="G43" s="95">
        <f t="shared" si="3"/>
        <v>70.091999999999999</v>
      </c>
      <c r="H43" s="162"/>
      <c r="I43" s="162"/>
      <c r="J43" s="162">
        <f>J42*1.1</f>
        <v>51.795172990676619</v>
      </c>
      <c r="K43" s="162"/>
      <c r="L43" s="146"/>
      <c r="M43" s="131"/>
      <c r="N43" s="142"/>
    </row>
    <row r="44" spans="1:14" s="53" customFormat="1" ht="15" customHeight="1" x14ac:dyDescent="0.2">
      <c r="A44" s="90"/>
      <c r="B44" s="91"/>
      <c r="C44" s="85" t="s">
        <v>133</v>
      </c>
      <c r="D44" s="86"/>
      <c r="E44" s="93"/>
      <c r="F44" s="96"/>
      <c r="G44" s="95"/>
      <c r="H44" s="162"/>
      <c r="I44" s="162"/>
      <c r="J44" s="162"/>
      <c r="K44" s="162"/>
      <c r="L44" s="146"/>
      <c r="M44" s="131"/>
      <c r="N44" s="142"/>
    </row>
    <row r="45" spans="1:14" s="53" customFormat="1" ht="15" customHeight="1" x14ac:dyDescent="0.2">
      <c r="A45" s="90"/>
      <c r="B45" s="91"/>
      <c r="C45" s="97"/>
      <c r="D45" s="86"/>
      <c r="E45" s="93"/>
      <c r="F45" s="96"/>
      <c r="G45" s="95">
        <f t="shared" ref="G45" si="4">ROUND(E45*F45,2)</f>
        <v>0</v>
      </c>
      <c r="H45" s="162"/>
      <c r="I45" s="162"/>
      <c r="J45" s="162"/>
      <c r="K45" s="162"/>
      <c r="L45" s="146"/>
      <c r="M45" s="131"/>
      <c r="N45" s="142"/>
    </row>
    <row r="46" spans="1:14" s="53" customFormat="1" ht="15" customHeight="1" x14ac:dyDescent="0.2">
      <c r="A46" s="90"/>
      <c r="B46" s="91"/>
      <c r="C46" s="97"/>
      <c r="D46" s="86"/>
      <c r="E46" s="87"/>
      <c r="F46" s="88"/>
      <c r="G46" s="89"/>
      <c r="H46" s="162"/>
      <c r="I46" s="162"/>
      <c r="J46" s="162"/>
      <c r="K46" s="162"/>
      <c r="L46" s="146"/>
      <c r="M46" s="131"/>
      <c r="N46" s="142"/>
    </row>
    <row r="47" spans="1:14" s="53" customFormat="1" ht="15" customHeight="1" x14ac:dyDescent="0.2">
      <c r="A47" s="90"/>
      <c r="B47" s="91"/>
      <c r="C47" s="92"/>
      <c r="D47" s="98" t="s">
        <v>134</v>
      </c>
      <c r="E47" s="99" t="s">
        <v>135</v>
      </c>
      <c r="F47" s="98" t="s">
        <v>136</v>
      </c>
      <c r="G47" s="95"/>
      <c r="H47" s="158"/>
      <c r="I47" s="158"/>
      <c r="J47" s="158"/>
      <c r="K47" s="158"/>
      <c r="L47" s="131"/>
      <c r="M47" s="143"/>
      <c r="N47" s="142"/>
    </row>
    <row r="48" spans="1:14" s="53" customFormat="1" ht="15" customHeight="1" x14ac:dyDescent="0.2">
      <c r="A48" s="100" t="str">
        <f>B35</f>
        <v>CÓDIGO</v>
      </c>
      <c r="B48" s="98"/>
      <c r="C48" s="101" t="s">
        <v>137</v>
      </c>
      <c r="D48" s="102">
        <f>SUM(G37:G37)</f>
        <v>55.79</v>
      </c>
      <c r="E48" s="99">
        <f>SUM(G40:G42)</f>
        <v>586.21599999999989</v>
      </c>
      <c r="F48" s="103">
        <f>SUM(G45:G45)</f>
        <v>0</v>
      </c>
      <c r="G48" s="104"/>
      <c r="H48" s="162"/>
      <c r="I48" s="162"/>
      <c r="J48" s="162"/>
      <c r="K48" s="162"/>
      <c r="L48" s="131"/>
      <c r="M48" s="143"/>
      <c r="N48" s="142"/>
    </row>
    <row r="49" spans="1:14" s="53" customFormat="1" ht="15" customHeight="1" x14ac:dyDescent="0.2">
      <c r="A49" s="105"/>
      <c r="B49" s="106"/>
      <c r="C49" s="107" t="s">
        <v>11</v>
      </c>
      <c r="D49" s="107"/>
      <c r="E49" s="107"/>
      <c r="F49" s="107"/>
      <c r="G49" s="269">
        <f>SUM(G37:G46)</f>
        <v>712.09799999999996</v>
      </c>
      <c r="H49" s="162"/>
      <c r="I49" s="162"/>
      <c r="J49" s="162"/>
      <c r="K49" s="162"/>
      <c r="L49" s="146"/>
      <c r="M49" s="131"/>
      <c r="N49" s="142"/>
    </row>
    <row r="50" spans="1:14" s="53" customFormat="1" ht="15" customHeight="1" x14ac:dyDescent="0.2">
      <c r="A50" s="70"/>
      <c r="B50" s="70"/>
      <c r="C50" s="70"/>
      <c r="D50" s="70"/>
      <c r="E50" s="70"/>
      <c r="F50" s="70"/>
      <c r="G50" s="70"/>
      <c r="H50" s="162"/>
      <c r="I50" s="162"/>
      <c r="J50" s="162"/>
      <c r="K50" s="162"/>
      <c r="L50" s="146"/>
      <c r="M50" s="131"/>
      <c r="N50" s="142"/>
    </row>
    <row r="51" spans="1:14" s="53" customFormat="1" ht="15" customHeight="1" x14ac:dyDescent="0.2">
      <c r="A51" s="70"/>
      <c r="B51" s="70"/>
      <c r="C51" s="70"/>
      <c r="D51" s="70"/>
      <c r="E51" s="70"/>
      <c r="F51" s="70"/>
      <c r="G51" s="70"/>
      <c r="H51" s="162"/>
      <c r="I51" s="162"/>
      <c r="J51" s="162"/>
      <c r="K51" s="162"/>
      <c r="L51" s="146"/>
      <c r="M51" s="131"/>
      <c r="N51" s="142"/>
    </row>
    <row r="52" spans="1:14" ht="15" customHeight="1" x14ac:dyDescent="0.25">
      <c r="A52" s="70"/>
      <c r="B52" s="70"/>
      <c r="C52" s="70"/>
      <c r="D52" s="70"/>
      <c r="E52" s="70"/>
      <c r="F52" s="70"/>
      <c r="G52" s="70"/>
      <c r="H52" s="162"/>
      <c r="I52" s="162"/>
      <c r="J52" s="162"/>
      <c r="K52" s="162"/>
      <c r="L52" s="146"/>
      <c r="M52" s="131"/>
      <c r="N52" s="142"/>
    </row>
    <row r="53" spans="1:14" s="53" customFormat="1" ht="15" customHeight="1" x14ac:dyDescent="0.2">
      <c r="A53" s="70"/>
      <c r="B53" s="70"/>
      <c r="C53" s="70"/>
      <c r="D53" s="70"/>
      <c r="E53" s="70"/>
      <c r="F53" s="70"/>
      <c r="G53" s="70"/>
      <c r="H53" s="162"/>
      <c r="I53" s="162"/>
      <c r="J53" s="162"/>
      <c r="K53" s="162"/>
      <c r="L53" s="146"/>
      <c r="M53" s="131"/>
      <c r="N53" s="142"/>
    </row>
    <row r="54" spans="1:14" ht="15" customHeight="1" x14ac:dyDescent="0.25">
      <c r="A54" s="150"/>
      <c r="B54" s="129"/>
      <c r="C54" s="165"/>
      <c r="D54" s="165"/>
      <c r="E54" s="165"/>
      <c r="F54" s="165"/>
      <c r="G54" s="165"/>
      <c r="H54" s="165"/>
      <c r="I54" s="165"/>
      <c r="J54" s="165"/>
      <c r="K54" s="165"/>
      <c r="L54" s="131"/>
      <c r="M54" s="149"/>
      <c r="N54" s="142"/>
    </row>
    <row r="55" spans="1:14" ht="15" customHeight="1" x14ac:dyDescent="0.25">
      <c r="A55" s="150"/>
      <c r="B55" s="129"/>
      <c r="C55" s="165"/>
      <c r="D55" s="165"/>
      <c r="E55" s="165"/>
      <c r="F55" s="165"/>
      <c r="G55" s="165"/>
      <c r="H55" s="165"/>
      <c r="I55" s="165"/>
      <c r="J55" s="165"/>
      <c r="K55" s="165"/>
      <c r="L55" s="131"/>
      <c r="M55" s="149"/>
      <c r="N55" s="142"/>
    </row>
    <row r="56" spans="1:14" x14ac:dyDescent="0.25">
      <c r="A56" s="150"/>
      <c r="B56" s="129"/>
      <c r="C56" s="165"/>
      <c r="D56" s="165"/>
      <c r="E56" s="165"/>
      <c r="F56" s="165"/>
      <c r="G56" s="165"/>
      <c r="H56" s="165"/>
      <c r="I56" s="165"/>
      <c r="J56" s="165"/>
      <c r="K56" s="165"/>
      <c r="L56" s="131"/>
      <c r="M56" s="149"/>
      <c r="N56" s="142"/>
    </row>
    <row r="57" spans="1:14" x14ac:dyDescent="0.25">
      <c r="A57" s="150"/>
      <c r="B57" s="129"/>
      <c r="C57" s="165"/>
      <c r="D57" s="165"/>
      <c r="E57" s="165"/>
      <c r="F57" s="165"/>
      <c r="G57" s="165"/>
      <c r="H57" s="165"/>
      <c r="I57" s="165"/>
      <c r="J57" s="165"/>
      <c r="K57" s="165"/>
      <c r="L57" s="131"/>
      <c r="M57" s="149"/>
      <c r="N57" s="142"/>
    </row>
    <row r="58" spans="1:14" x14ac:dyDescent="0.25">
      <c r="A58" s="150"/>
      <c r="B58" s="129"/>
      <c r="C58" s="158"/>
      <c r="D58" s="158"/>
      <c r="E58" s="158"/>
      <c r="F58" s="158"/>
      <c r="G58" s="158"/>
      <c r="H58" s="158"/>
      <c r="I58" s="158"/>
      <c r="J58" s="158"/>
      <c r="K58" s="158"/>
      <c r="L58" s="131"/>
      <c r="M58" s="147"/>
      <c r="N58" s="142"/>
    </row>
    <row r="59" spans="1:14" x14ac:dyDescent="0.25">
      <c r="A59" s="150"/>
      <c r="B59" s="129"/>
      <c r="C59" s="165"/>
      <c r="D59" s="165"/>
      <c r="E59" s="165"/>
      <c r="F59" s="165"/>
      <c r="G59" s="165"/>
      <c r="H59" s="165"/>
      <c r="I59" s="165"/>
      <c r="J59" s="165"/>
      <c r="K59" s="165"/>
      <c r="L59" s="131"/>
      <c r="M59" s="147"/>
      <c r="N59" s="142"/>
    </row>
    <row r="60" spans="1:14" x14ac:dyDescent="0.25">
      <c r="A60" s="150"/>
      <c r="B60" s="140"/>
      <c r="C60" s="160"/>
      <c r="D60" s="160"/>
      <c r="E60" s="160"/>
      <c r="F60" s="160"/>
      <c r="G60" s="160"/>
      <c r="H60" s="160"/>
      <c r="I60" s="160"/>
      <c r="J60" s="160"/>
      <c r="K60" s="160"/>
      <c r="L60" s="160"/>
      <c r="M60" s="160"/>
      <c r="N60" s="160"/>
    </row>
    <row r="61" spans="1:14" x14ac:dyDescent="0.25">
      <c r="A61" s="150"/>
      <c r="B61" s="132"/>
      <c r="C61" s="160"/>
      <c r="D61" s="160"/>
      <c r="E61" s="160"/>
      <c r="F61" s="160"/>
      <c r="G61" s="160"/>
      <c r="H61" s="160"/>
      <c r="I61" s="160"/>
      <c r="J61" s="160"/>
      <c r="K61" s="160"/>
      <c r="L61" s="131"/>
      <c r="M61" s="143"/>
      <c r="N61" s="142"/>
    </row>
    <row r="62" spans="1:14" x14ac:dyDescent="0.25">
      <c r="A62" s="150"/>
      <c r="B62" s="145"/>
      <c r="C62" s="162"/>
      <c r="D62" s="162"/>
      <c r="E62" s="162"/>
      <c r="F62" s="162"/>
      <c r="G62" s="162"/>
      <c r="H62" s="162"/>
      <c r="I62" s="162"/>
      <c r="J62" s="162"/>
      <c r="K62" s="162"/>
      <c r="L62" s="146"/>
      <c r="M62" s="131"/>
      <c r="N62" s="142"/>
    </row>
    <row r="63" spans="1:14" x14ac:dyDescent="0.25">
      <c r="A63" s="150"/>
      <c r="B63" s="145"/>
      <c r="C63" s="162"/>
      <c r="D63" s="162"/>
      <c r="E63" s="162"/>
      <c r="F63" s="162"/>
      <c r="G63" s="162"/>
      <c r="H63" s="162"/>
      <c r="I63" s="162"/>
      <c r="J63" s="162"/>
      <c r="K63" s="162"/>
      <c r="L63" s="146"/>
      <c r="M63" s="131"/>
      <c r="N63" s="142"/>
    </row>
    <row r="64" spans="1:14" x14ac:dyDescent="0.25">
      <c r="A64" s="150"/>
      <c r="B64" s="145"/>
      <c r="C64" s="162"/>
      <c r="D64" s="162"/>
      <c r="E64" s="162"/>
      <c r="F64" s="162"/>
      <c r="G64" s="162"/>
      <c r="H64" s="162"/>
      <c r="I64" s="162"/>
      <c r="J64" s="162"/>
      <c r="K64" s="162"/>
      <c r="L64" s="146"/>
      <c r="M64" s="131"/>
      <c r="N64" s="142"/>
    </row>
    <row r="65" spans="1:14" x14ac:dyDescent="0.25">
      <c r="A65" s="150"/>
      <c r="B65" s="145"/>
      <c r="C65" s="162"/>
      <c r="D65" s="162"/>
      <c r="E65" s="162"/>
      <c r="F65" s="162"/>
      <c r="G65" s="162"/>
      <c r="H65" s="162"/>
      <c r="I65" s="162"/>
      <c r="J65" s="162"/>
      <c r="K65" s="162"/>
      <c r="L65" s="146"/>
      <c r="M65" s="131"/>
      <c r="N65" s="142"/>
    </row>
    <row r="66" spans="1:14" x14ac:dyDescent="0.25">
      <c r="A66" s="150"/>
      <c r="B66" s="145"/>
      <c r="C66" s="162"/>
      <c r="D66" s="162"/>
      <c r="E66" s="162"/>
      <c r="F66" s="162"/>
      <c r="G66" s="162"/>
      <c r="H66" s="162"/>
      <c r="I66" s="162"/>
      <c r="J66" s="162"/>
      <c r="K66" s="162"/>
      <c r="L66" s="146"/>
      <c r="M66" s="131"/>
      <c r="N66" s="142"/>
    </row>
    <row r="67" spans="1:14" x14ac:dyDescent="0.25">
      <c r="A67" s="150"/>
      <c r="B67" s="145"/>
      <c r="C67" s="162"/>
      <c r="D67" s="162"/>
      <c r="E67" s="162"/>
      <c r="F67" s="162"/>
      <c r="G67" s="162"/>
      <c r="H67" s="162"/>
      <c r="I67" s="162"/>
      <c r="J67" s="162"/>
      <c r="K67" s="162"/>
      <c r="L67" s="146"/>
      <c r="M67" s="131"/>
      <c r="N67" s="142"/>
    </row>
    <row r="68" spans="1:14" x14ac:dyDescent="0.25">
      <c r="A68" s="150"/>
      <c r="B68" s="132"/>
      <c r="C68" s="160"/>
      <c r="D68" s="160"/>
      <c r="E68" s="160"/>
      <c r="F68" s="160"/>
      <c r="G68" s="160"/>
      <c r="H68" s="160"/>
      <c r="I68" s="160"/>
      <c r="J68" s="160"/>
      <c r="K68" s="160"/>
      <c r="L68" s="131"/>
      <c r="M68" s="143"/>
      <c r="N68" s="142"/>
    </row>
    <row r="69" spans="1:14" x14ac:dyDescent="0.25">
      <c r="A69" s="150"/>
      <c r="B69" s="145"/>
      <c r="C69" s="162"/>
      <c r="D69" s="162"/>
      <c r="E69" s="162"/>
      <c r="F69" s="162"/>
      <c r="G69" s="162"/>
      <c r="H69" s="162"/>
      <c r="I69" s="162"/>
      <c r="J69" s="162"/>
      <c r="K69" s="162"/>
      <c r="L69" s="146"/>
      <c r="M69" s="131"/>
      <c r="N69" s="142"/>
    </row>
    <row r="70" spans="1:14" x14ac:dyDescent="0.25">
      <c r="A70" s="150"/>
      <c r="B70" s="145"/>
      <c r="C70" s="162"/>
      <c r="D70" s="162"/>
      <c r="E70" s="162"/>
      <c r="F70" s="162"/>
      <c r="G70" s="162"/>
      <c r="H70" s="162"/>
      <c r="I70" s="162"/>
      <c r="J70" s="162"/>
      <c r="K70" s="162"/>
      <c r="L70" s="146"/>
      <c r="M70" s="131"/>
      <c r="N70" s="142"/>
    </row>
    <row r="71" spans="1:14" x14ac:dyDescent="0.25">
      <c r="A71" s="150"/>
      <c r="B71" s="145"/>
      <c r="C71" s="162"/>
      <c r="D71" s="162"/>
      <c r="E71" s="162"/>
      <c r="F71" s="162"/>
      <c r="G71" s="162"/>
      <c r="H71" s="162"/>
      <c r="I71" s="162"/>
      <c r="J71" s="162"/>
      <c r="K71" s="162"/>
      <c r="L71" s="146"/>
      <c r="M71" s="131"/>
      <c r="N71" s="142"/>
    </row>
    <row r="72" spans="1:14" x14ac:dyDescent="0.25">
      <c r="A72" s="150"/>
      <c r="B72" s="145"/>
      <c r="C72" s="162"/>
      <c r="D72" s="162"/>
      <c r="E72" s="162"/>
      <c r="F72" s="162"/>
      <c r="G72" s="162"/>
      <c r="H72" s="162"/>
      <c r="I72" s="162"/>
      <c r="J72" s="162"/>
      <c r="K72" s="162"/>
      <c r="L72" s="146"/>
      <c r="M72" s="131"/>
      <c r="N72" s="142"/>
    </row>
    <row r="73" spans="1:14" x14ac:dyDescent="0.25">
      <c r="A73" s="150"/>
      <c r="B73" s="132"/>
      <c r="C73" s="164"/>
      <c r="D73" s="164"/>
      <c r="E73" s="164"/>
      <c r="F73" s="164"/>
      <c r="G73" s="164"/>
      <c r="H73" s="164"/>
      <c r="I73" s="164"/>
      <c r="J73" s="164"/>
      <c r="K73" s="164"/>
      <c r="L73" s="146"/>
      <c r="M73" s="131"/>
      <c r="N73" s="151"/>
    </row>
    <row r="74" spans="1:14" x14ac:dyDescent="0.25">
      <c r="A74" s="150"/>
      <c r="B74" s="145"/>
      <c r="C74" s="162"/>
      <c r="D74" s="162"/>
      <c r="E74" s="162"/>
      <c r="F74" s="162"/>
      <c r="G74" s="162"/>
      <c r="H74" s="162"/>
      <c r="I74" s="162"/>
      <c r="J74" s="162"/>
      <c r="K74" s="162"/>
      <c r="L74" s="131"/>
      <c r="M74" s="143"/>
      <c r="N74" s="142"/>
    </row>
    <row r="75" spans="1:14" x14ac:dyDescent="0.25">
      <c r="A75" s="150"/>
      <c r="B75" s="145"/>
      <c r="C75" s="162"/>
      <c r="D75" s="162"/>
      <c r="E75" s="162"/>
      <c r="F75" s="162"/>
      <c r="G75" s="162"/>
      <c r="H75" s="162"/>
      <c r="I75" s="162"/>
      <c r="J75" s="162"/>
      <c r="K75" s="162"/>
      <c r="L75" s="146"/>
      <c r="M75" s="131"/>
      <c r="N75" s="142"/>
    </row>
    <row r="76" spans="1:14" x14ac:dyDescent="0.25">
      <c r="A76" s="150"/>
      <c r="B76" s="145"/>
      <c r="C76" s="162"/>
      <c r="D76" s="162"/>
      <c r="E76" s="162"/>
      <c r="F76" s="162"/>
      <c r="G76" s="162"/>
      <c r="H76" s="162"/>
      <c r="I76" s="162"/>
      <c r="J76" s="162"/>
      <c r="K76" s="162"/>
      <c r="L76" s="146"/>
      <c r="M76" s="131"/>
      <c r="N76" s="142"/>
    </row>
    <row r="77" spans="1:14" x14ac:dyDescent="0.25">
      <c r="A77" s="150"/>
      <c r="B77" s="132"/>
      <c r="C77" s="164"/>
      <c r="D77" s="164"/>
      <c r="E77" s="164"/>
      <c r="F77" s="164"/>
      <c r="G77" s="164"/>
      <c r="H77" s="164"/>
      <c r="I77" s="164"/>
      <c r="J77" s="164"/>
      <c r="K77" s="164"/>
      <c r="L77" s="131"/>
      <c r="M77" s="143"/>
      <c r="N77" s="142"/>
    </row>
    <row r="78" spans="1:14" x14ac:dyDescent="0.25">
      <c r="A78" s="150"/>
      <c r="B78" s="145"/>
      <c r="C78" s="162"/>
      <c r="D78" s="162"/>
      <c r="E78" s="162"/>
      <c r="F78" s="162"/>
      <c r="G78" s="162"/>
      <c r="H78" s="162"/>
      <c r="I78" s="162"/>
      <c r="J78" s="162"/>
      <c r="K78" s="162"/>
      <c r="L78" s="146"/>
      <c r="M78" s="143"/>
      <c r="N78" s="142"/>
    </row>
    <row r="79" spans="1:14" x14ac:dyDescent="0.25">
      <c r="A79" s="150"/>
      <c r="B79" s="132"/>
      <c r="C79" s="160"/>
      <c r="D79" s="160"/>
      <c r="E79" s="160"/>
      <c r="F79" s="160"/>
      <c r="G79" s="160"/>
      <c r="H79" s="160"/>
      <c r="I79" s="160"/>
      <c r="J79" s="160"/>
      <c r="K79" s="160"/>
      <c r="L79" s="146"/>
      <c r="M79" s="70"/>
      <c r="N79" s="152"/>
    </row>
    <row r="80" spans="1:14" x14ac:dyDescent="0.25">
      <c r="A80" s="150"/>
      <c r="B80" s="145"/>
      <c r="C80" s="162"/>
      <c r="D80" s="162"/>
      <c r="E80" s="162"/>
      <c r="F80" s="162"/>
      <c r="G80" s="162"/>
      <c r="H80" s="162"/>
      <c r="I80" s="162"/>
      <c r="J80" s="162"/>
      <c r="K80" s="162"/>
      <c r="L80" s="146"/>
      <c r="M80" s="131"/>
      <c r="N80" s="142"/>
    </row>
    <row r="81" spans="1:14" x14ac:dyDescent="0.25">
      <c r="A81" s="150"/>
      <c r="B81" s="145"/>
      <c r="C81" s="162"/>
      <c r="D81" s="162"/>
      <c r="E81" s="162"/>
      <c r="F81" s="162"/>
      <c r="G81" s="162"/>
      <c r="H81" s="162"/>
      <c r="I81" s="162"/>
      <c r="J81" s="162"/>
      <c r="K81" s="162"/>
      <c r="L81" s="146"/>
      <c r="M81" s="131"/>
      <c r="N81" s="142"/>
    </row>
    <row r="82" spans="1:14" x14ac:dyDescent="0.25">
      <c r="A82" s="150"/>
      <c r="B82" s="145"/>
      <c r="C82" s="162"/>
      <c r="D82" s="162"/>
      <c r="E82" s="162"/>
      <c r="F82" s="162"/>
      <c r="G82" s="162"/>
      <c r="H82" s="162"/>
      <c r="I82" s="162"/>
      <c r="J82" s="162"/>
      <c r="K82" s="162"/>
      <c r="L82" s="146"/>
      <c r="M82" s="131"/>
      <c r="N82" s="142"/>
    </row>
    <row r="83" spans="1:14" x14ac:dyDescent="0.25">
      <c r="A83" s="150"/>
      <c r="B83" s="145"/>
      <c r="C83" s="162"/>
      <c r="D83" s="162"/>
      <c r="E83" s="162"/>
      <c r="F83" s="162"/>
      <c r="G83" s="162"/>
      <c r="H83" s="162"/>
      <c r="I83" s="162"/>
      <c r="J83" s="162"/>
      <c r="K83" s="162"/>
      <c r="L83" s="146"/>
      <c r="M83" s="131"/>
      <c r="N83" s="142"/>
    </row>
    <row r="84" spans="1:14" x14ac:dyDescent="0.25">
      <c r="A84" s="150"/>
      <c r="B84" s="145"/>
      <c r="C84" s="162"/>
      <c r="D84" s="162"/>
      <c r="E84" s="162"/>
      <c r="F84" s="162"/>
      <c r="G84" s="162"/>
      <c r="H84" s="162"/>
      <c r="I84" s="162"/>
      <c r="J84" s="162"/>
      <c r="K84" s="162"/>
      <c r="L84" s="146"/>
      <c r="M84" s="131"/>
      <c r="N84" s="142"/>
    </row>
    <row r="85" spans="1:14" x14ac:dyDescent="0.25">
      <c r="A85" s="150"/>
      <c r="B85" s="132"/>
      <c r="C85" s="160"/>
      <c r="D85" s="160"/>
      <c r="E85" s="160"/>
      <c r="F85" s="160"/>
      <c r="G85" s="160"/>
      <c r="H85" s="160"/>
      <c r="I85" s="160"/>
      <c r="J85" s="160"/>
      <c r="K85" s="160"/>
      <c r="L85" s="133"/>
      <c r="M85" s="153"/>
      <c r="N85" s="154"/>
    </row>
    <row r="86" spans="1:14" x14ac:dyDescent="0.25">
      <c r="A86" s="150"/>
      <c r="B86" s="145"/>
      <c r="C86" s="162"/>
      <c r="D86" s="162"/>
      <c r="E86" s="162"/>
      <c r="F86" s="162"/>
      <c r="G86" s="162"/>
      <c r="H86" s="162"/>
      <c r="I86" s="162"/>
      <c r="J86" s="162"/>
      <c r="K86" s="162"/>
      <c r="L86" s="146"/>
      <c r="M86" s="131"/>
      <c r="N86" s="142"/>
    </row>
    <row r="87" spans="1:14" x14ac:dyDescent="0.25">
      <c r="A87" s="150"/>
      <c r="B87" s="145"/>
      <c r="C87" s="162"/>
      <c r="D87" s="162"/>
      <c r="E87" s="162"/>
      <c r="F87" s="162"/>
      <c r="G87" s="162"/>
      <c r="H87" s="162"/>
      <c r="I87" s="162"/>
      <c r="J87" s="162"/>
      <c r="K87" s="162"/>
      <c r="L87" s="146"/>
      <c r="M87" s="131"/>
      <c r="N87" s="142"/>
    </row>
    <row r="88" spans="1:14" x14ac:dyDescent="0.25">
      <c r="A88" s="150"/>
      <c r="B88" s="145"/>
      <c r="C88" s="162"/>
      <c r="D88" s="162"/>
      <c r="E88" s="162"/>
      <c r="F88" s="162"/>
      <c r="G88" s="162"/>
      <c r="H88" s="162"/>
      <c r="I88" s="162"/>
      <c r="J88" s="162"/>
      <c r="K88" s="162"/>
      <c r="L88" s="146"/>
      <c r="M88" s="131"/>
      <c r="N88" s="142"/>
    </row>
    <row r="89" spans="1:14" x14ac:dyDescent="0.25">
      <c r="A89" s="150"/>
      <c r="B89" s="145"/>
      <c r="C89" s="162"/>
      <c r="D89" s="162"/>
      <c r="E89" s="162"/>
      <c r="F89" s="162"/>
      <c r="G89" s="162"/>
      <c r="H89" s="162"/>
      <c r="I89" s="162"/>
      <c r="J89" s="162"/>
      <c r="K89" s="162"/>
      <c r="L89" s="146"/>
      <c r="M89" s="131"/>
      <c r="N89" s="142"/>
    </row>
    <row r="90" spans="1:14" x14ac:dyDescent="0.25">
      <c r="A90" s="150"/>
      <c r="B90" s="145"/>
      <c r="C90" s="162"/>
      <c r="D90" s="162"/>
      <c r="E90" s="162"/>
      <c r="F90" s="162"/>
      <c r="G90" s="162"/>
      <c r="H90" s="162"/>
      <c r="I90" s="162"/>
      <c r="J90" s="162"/>
      <c r="K90" s="162"/>
      <c r="L90" s="146"/>
      <c r="M90" s="131"/>
      <c r="N90" s="142"/>
    </row>
    <row r="91" spans="1:14" x14ac:dyDescent="0.25">
      <c r="A91" s="150"/>
      <c r="B91" s="145"/>
      <c r="C91" s="162"/>
      <c r="D91" s="162"/>
      <c r="E91" s="162"/>
      <c r="F91" s="162"/>
      <c r="G91" s="162"/>
      <c r="H91" s="162"/>
      <c r="I91" s="162"/>
      <c r="J91" s="162"/>
      <c r="K91" s="155"/>
      <c r="L91" s="146"/>
      <c r="M91" s="131"/>
      <c r="N91" s="142"/>
    </row>
    <row r="92" spans="1:14" x14ac:dyDescent="0.25">
      <c r="A92" s="150"/>
      <c r="B92" s="145"/>
      <c r="C92" s="162"/>
      <c r="D92" s="162"/>
      <c r="E92" s="162"/>
      <c r="F92" s="162"/>
      <c r="G92" s="162"/>
      <c r="H92" s="162"/>
      <c r="I92" s="162"/>
      <c r="J92" s="162"/>
      <c r="K92" s="162"/>
      <c r="L92" s="146"/>
      <c r="M92" s="131"/>
      <c r="N92" s="142"/>
    </row>
    <row r="93" spans="1:14" x14ac:dyDescent="0.25">
      <c r="A93" s="150"/>
      <c r="B93" s="145"/>
      <c r="C93" s="162"/>
      <c r="D93" s="162"/>
      <c r="E93" s="162"/>
      <c r="F93" s="162"/>
      <c r="G93" s="162"/>
      <c r="H93" s="162"/>
      <c r="I93" s="162"/>
      <c r="J93" s="162"/>
      <c r="K93" s="162"/>
      <c r="L93" s="146"/>
      <c r="M93" s="131"/>
      <c r="N93" s="142"/>
    </row>
    <row r="94" spans="1:14" x14ac:dyDescent="0.25">
      <c r="A94" s="150"/>
      <c r="B94" s="145"/>
      <c r="C94" s="162"/>
      <c r="D94" s="162"/>
      <c r="E94" s="162"/>
      <c r="F94" s="162"/>
      <c r="G94" s="162"/>
      <c r="H94" s="162"/>
      <c r="I94" s="162"/>
      <c r="J94" s="162"/>
      <c r="K94" s="162"/>
      <c r="L94" s="146"/>
      <c r="M94" s="131"/>
      <c r="N94" s="142"/>
    </row>
    <row r="95" spans="1:14" x14ac:dyDescent="0.25">
      <c r="A95" s="150"/>
      <c r="B95" s="145"/>
      <c r="C95" s="162"/>
      <c r="D95" s="162"/>
      <c r="E95" s="162"/>
      <c r="F95" s="162"/>
      <c r="G95" s="162"/>
      <c r="H95" s="162"/>
      <c r="I95" s="162"/>
      <c r="J95" s="162"/>
      <c r="K95" s="162"/>
      <c r="L95" s="146"/>
      <c r="M95" s="131"/>
      <c r="N95" s="142"/>
    </row>
    <row r="96" spans="1:14" x14ac:dyDescent="0.25">
      <c r="A96" s="150"/>
      <c r="B96" s="145"/>
      <c r="C96" s="162"/>
      <c r="D96" s="162"/>
      <c r="E96" s="162"/>
      <c r="F96" s="162"/>
      <c r="G96" s="162"/>
      <c r="H96" s="162"/>
      <c r="I96" s="162"/>
      <c r="J96" s="162"/>
      <c r="K96" s="162"/>
      <c r="L96" s="146"/>
      <c r="M96" s="131"/>
      <c r="N96" s="142"/>
    </row>
    <row r="97" spans="1:14" x14ac:dyDescent="0.25">
      <c r="A97" s="150"/>
      <c r="B97" s="145"/>
      <c r="C97" s="162"/>
      <c r="D97" s="162"/>
      <c r="E97" s="162"/>
      <c r="F97" s="162"/>
      <c r="G97" s="162"/>
      <c r="H97" s="162"/>
      <c r="I97" s="162"/>
      <c r="J97" s="162"/>
      <c r="K97" s="162"/>
      <c r="L97" s="146"/>
      <c r="M97" s="131"/>
      <c r="N97" s="142"/>
    </row>
    <row r="98" spans="1:14" x14ac:dyDescent="0.25">
      <c r="A98" s="150"/>
      <c r="B98" s="145"/>
      <c r="C98" s="162"/>
      <c r="D98" s="162"/>
      <c r="E98" s="162"/>
      <c r="F98" s="162"/>
      <c r="G98" s="162"/>
      <c r="H98" s="162"/>
      <c r="I98" s="162"/>
      <c r="J98" s="162"/>
      <c r="K98" s="162"/>
      <c r="L98" s="146"/>
      <c r="M98" s="131"/>
      <c r="N98" s="142"/>
    </row>
    <row r="99" spans="1:14" x14ac:dyDescent="0.25">
      <c r="A99" s="150"/>
      <c r="B99" s="145"/>
      <c r="C99" s="162"/>
      <c r="D99" s="162"/>
      <c r="E99" s="162"/>
      <c r="F99" s="162"/>
      <c r="G99" s="162"/>
      <c r="H99" s="162"/>
      <c r="I99" s="162"/>
      <c r="J99" s="162"/>
      <c r="K99" s="162"/>
      <c r="L99" s="146"/>
      <c r="M99" s="131"/>
      <c r="N99" s="142"/>
    </row>
    <row r="100" spans="1:14" x14ac:dyDescent="0.25">
      <c r="A100" s="150"/>
      <c r="B100" s="132"/>
      <c r="C100" s="160"/>
      <c r="D100" s="160"/>
      <c r="E100" s="160"/>
      <c r="F100" s="160"/>
      <c r="G100" s="160"/>
      <c r="H100" s="160"/>
      <c r="I100" s="160"/>
      <c r="J100" s="160"/>
      <c r="K100" s="160"/>
      <c r="L100" s="146"/>
      <c r="M100" s="131"/>
      <c r="N100" s="151"/>
    </row>
    <row r="101" spans="1:14" x14ac:dyDescent="0.25">
      <c r="A101" s="150"/>
      <c r="B101" s="145"/>
      <c r="C101" s="162"/>
      <c r="D101" s="162"/>
      <c r="E101" s="162"/>
      <c r="F101" s="162"/>
      <c r="G101" s="162"/>
      <c r="H101" s="162"/>
      <c r="I101" s="162"/>
      <c r="J101" s="162"/>
      <c r="K101" s="162"/>
      <c r="L101" s="146"/>
      <c r="M101" s="131"/>
      <c r="N101" s="142"/>
    </row>
    <row r="102" spans="1:14" x14ac:dyDescent="0.25">
      <c r="A102" s="150"/>
      <c r="B102" s="145"/>
      <c r="C102" s="162"/>
      <c r="D102" s="162"/>
      <c r="E102" s="162"/>
      <c r="F102" s="162"/>
      <c r="G102" s="162"/>
      <c r="H102" s="162"/>
      <c r="I102" s="162"/>
      <c r="J102" s="162"/>
      <c r="K102" s="162"/>
      <c r="L102" s="146"/>
      <c r="M102" s="131"/>
      <c r="N102" s="142"/>
    </row>
    <row r="103" spans="1:14" x14ac:dyDescent="0.25">
      <c r="A103" s="150"/>
      <c r="B103" s="145"/>
      <c r="C103" s="162"/>
      <c r="D103" s="162"/>
      <c r="E103" s="162"/>
      <c r="F103" s="162"/>
      <c r="G103" s="162"/>
      <c r="H103" s="162"/>
      <c r="I103" s="162"/>
      <c r="J103" s="162"/>
      <c r="K103" s="162"/>
      <c r="L103" s="146"/>
      <c r="M103" s="131"/>
      <c r="N103" s="142"/>
    </row>
    <row r="104" spans="1:14" x14ac:dyDescent="0.25">
      <c r="A104" s="150"/>
      <c r="B104" s="145"/>
      <c r="C104" s="162"/>
      <c r="D104" s="162"/>
      <c r="E104" s="162"/>
      <c r="F104" s="162"/>
      <c r="G104" s="162"/>
      <c r="H104" s="162"/>
      <c r="I104" s="162"/>
      <c r="J104" s="162"/>
      <c r="K104" s="162"/>
      <c r="L104" s="146"/>
      <c r="M104" s="131"/>
      <c r="N104" s="142"/>
    </row>
    <row r="105" spans="1:14" x14ac:dyDescent="0.25">
      <c r="A105" s="150"/>
      <c r="B105" s="140"/>
      <c r="C105" s="160"/>
      <c r="D105" s="160"/>
      <c r="E105" s="160"/>
      <c r="F105" s="160"/>
      <c r="G105" s="160"/>
      <c r="H105" s="160"/>
      <c r="I105" s="160"/>
      <c r="J105" s="160"/>
      <c r="K105" s="160"/>
      <c r="L105" s="156"/>
      <c r="M105" s="156"/>
      <c r="N105" s="142"/>
    </row>
    <row r="106" spans="1:14" x14ac:dyDescent="0.25">
      <c r="A106" s="150"/>
      <c r="B106" s="145"/>
      <c r="C106" s="162"/>
      <c r="D106" s="162"/>
      <c r="E106" s="162"/>
      <c r="F106" s="162"/>
      <c r="G106" s="162"/>
      <c r="H106" s="162"/>
      <c r="I106" s="162"/>
      <c r="J106" s="162"/>
      <c r="K106" s="162"/>
      <c r="L106" s="131"/>
      <c r="M106" s="143"/>
      <c r="N106" s="142"/>
    </row>
    <row r="107" spans="1:14" x14ac:dyDescent="0.25">
      <c r="A107" s="150"/>
      <c r="B107" s="145"/>
      <c r="C107" s="162"/>
      <c r="D107" s="162"/>
      <c r="E107" s="162"/>
      <c r="F107" s="162"/>
      <c r="G107" s="162"/>
      <c r="H107" s="162"/>
      <c r="I107" s="162"/>
      <c r="J107" s="162"/>
      <c r="K107" s="162"/>
      <c r="L107" s="134"/>
      <c r="M107" s="143"/>
      <c r="N107" s="142"/>
    </row>
    <row r="108" spans="1:14" x14ac:dyDescent="0.25">
      <c r="A108" s="150"/>
      <c r="B108" s="132"/>
      <c r="C108" s="160"/>
      <c r="D108" s="160"/>
      <c r="E108" s="160"/>
      <c r="F108" s="160"/>
      <c r="G108" s="160"/>
      <c r="H108" s="160"/>
      <c r="I108" s="160"/>
      <c r="J108" s="160"/>
      <c r="K108" s="160"/>
      <c r="L108" s="134"/>
      <c r="M108" s="143"/>
      <c r="N108" s="142"/>
    </row>
    <row r="109" spans="1:14" x14ac:dyDescent="0.25">
      <c r="A109" s="150"/>
      <c r="B109" s="145"/>
      <c r="C109" s="162"/>
      <c r="D109" s="162"/>
      <c r="E109" s="162"/>
      <c r="F109" s="162"/>
      <c r="G109" s="162"/>
      <c r="H109" s="162"/>
      <c r="I109" s="162"/>
      <c r="J109" s="162"/>
      <c r="K109" s="162"/>
      <c r="L109" s="134"/>
      <c r="M109" s="143"/>
      <c r="N109" s="142"/>
    </row>
    <row r="110" spans="1:14" x14ac:dyDescent="0.25">
      <c r="A110" s="150"/>
      <c r="B110" s="145"/>
      <c r="C110" s="162"/>
      <c r="D110" s="162"/>
      <c r="E110" s="162"/>
      <c r="F110" s="162"/>
      <c r="G110" s="162"/>
      <c r="H110" s="162"/>
      <c r="I110" s="162"/>
      <c r="J110" s="162"/>
      <c r="K110" s="162"/>
      <c r="L110" s="134"/>
      <c r="M110" s="143"/>
      <c r="N110" s="142"/>
    </row>
    <row r="111" spans="1:14" x14ac:dyDescent="0.25">
      <c r="A111" s="150"/>
      <c r="B111" s="145"/>
      <c r="C111" s="162"/>
      <c r="D111" s="162"/>
      <c r="E111" s="162"/>
      <c r="F111" s="162"/>
      <c r="G111" s="162"/>
      <c r="H111" s="162"/>
      <c r="I111" s="162"/>
      <c r="J111" s="162"/>
      <c r="K111" s="162"/>
      <c r="L111" s="146"/>
      <c r="M111" s="131"/>
      <c r="N111" s="142"/>
    </row>
    <row r="112" spans="1:14" x14ac:dyDescent="0.25">
      <c r="A112" s="150"/>
      <c r="B112" s="145"/>
      <c r="C112" s="162"/>
      <c r="D112" s="162"/>
      <c r="E112" s="162"/>
      <c r="F112" s="162"/>
      <c r="G112" s="162"/>
      <c r="H112" s="162"/>
      <c r="I112" s="162"/>
      <c r="J112" s="162"/>
      <c r="K112" s="162"/>
      <c r="L112" s="146"/>
      <c r="M112" s="131"/>
      <c r="N112" s="142"/>
    </row>
    <row r="113" spans="1:14" x14ac:dyDescent="0.25">
      <c r="A113" s="150"/>
      <c r="B113" s="145"/>
      <c r="C113" s="162"/>
      <c r="D113" s="162"/>
      <c r="E113" s="162"/>
      <c r="F113" s="162"/>
      <c r="G113" s="162"/>
      <c r="H113" s="162"/>
      <c r="I113" s="162"/>
      <c r="J113" s="162"/>
      <c r="K113" s="162"/>
      <c r="L113" s="146"/>
      <c r="M113" s="131"/>
      <c r="N113" s="142"/>
    </row>
    <row r="114" spans="1:14" x14ac:dyDescent="0.25">
      <c r="A114" s="150"/>
      <c r="B114" s="145"/>
      <c r="C114" s="162"/>
      <c r="D114" s="162"/>
      <c r="E114" s="162"/>
      <c r="F114" s="162"/>
      <c r="G114" s="162"/>
      <c r="H114" s="162"/>
      <c r="I114" s="162"/>
      <c r="J114" s="162"/>
      <c r="K114" s="162"/>
      <c r="L114" s="146"/>
      <c r="M114" s="131"/>
      <c r="N114" s="142"/>
    </row>
    <row r="115" spans="1:14" x14ac:dyDescent="0.25">
      <c r="A115" s="150"/>
      <c r="B115" s="145"/>
      <c r="C115" s="162"/>
      <c r="D115" s="162"/>
      <c r="E115" s="162"/>
      <c r="F115" s="162"/>
      <c r="G115" s="162"/>
      <c r="H115" s="162"/>
      <c r="I115" s="162"/>
      <c r="J115" s="162"/>
      <c r="K115" s="162"/>
      <c r="L115" s="146"/>
      <c r="M115" s="131"/>
      <c r="N115" s="142"/>
    </row>
    <row r="116" spans="1:14" x14ac:dyDescent="0.25">
      <c r="A116" s="150"/>
      <c r="B116" s="145"/>
      <c r="C116" s="162"/>
      <c r="D116" s="162"/>
      <c r="E116" s="162"/>
      <c r="F116" s="162"/>
      <c r="G116" s="162"/>
      <c r="H116" s="162"/>
      <c r="I116" s="162"/>
      <c r="J116" s="162"/>
      <c r="K116" s="162"/>
      <c r="L116" s="146"/>
      <c r="M116" s="131"/>
      <c r="N116" s="142"/>
    </row>
    <row r="117" spans="1:14" x14ac:dyDescent="0.25">
      <c r="A117" s="150"/>
      <c r="B117" s="145"/>
      <c r="C117" s="162"/>
      <c r="D117" s="162"/>
      <c r="E117" s="162"/>
      <c r="F117" s="162"/>
      <c r="G117" s="162"/>
      <c r="H117" s="162"/>
      <c r="I117" s="162"/>
      <c r="J117" s="162"/>
      <c r="K117" s="162"/>
      <c r="L117" s="146"/>
      <c r="M117" s="131"/>
      <c r="N117" s="142"/>
    </row>
    <row r="118" spans="1:14" x14ac:dyDescent="0.25">
      <c r="A118" s="150"/>
      <c r="B118" s="145"/>
      <c r="C118" s="162"/>
      <c r="D118" s="162"/>
      <c r="E118" s="162"/>
      <c r="F118" s="162"/>
      <c r="G118" s="162"/>
      <c r="H118" s="162"/>
      <c r="I118" s="162"/>
      <c r="J118" s="162"/>
      <c r="K118" s="162"/>
      <c r="L118" s="146"/>
      <c r="M118" s="131"/>
      <c r="N118" s="142"/>
    </row>
    <row r="119" spans="1:14" x14ac:dyDescent="0.25">
      <c r="A119" s="150"/>
      <c r="B119" s="132"/>
      <c r="C119" s="160"/>
      <c r="D119" s="160"/>
      <c r="E119" s="160"/>
      <c r="F119" s="160"/>
      <c r="G119" s="160"/>
      <c r="H119" s="160"/>
      <c r="I119" s="160"/>
      <c r="J119" s="160"/>
      <c r="K119" s="160"/>
      <c r="L119" s="131"/>
      <c r="M119" s="143"/>
      <c r="N119" s="151"/>
    </row>
    <row r="120" spans="1:14" x14ac:dyDescent="0.25">
      <c r="A120" s="150"/>
      <c r="B120" s="145"/>
      <c r="C120" s="162"/>
      <c r="D120" s="162"/>
      <c r="E120" s="162"/>
      <c r="F120" s="162"/>
      <c r="G120" s="162"/>
      <c r="H120" s="162"/>
      <c r="I120" s="162"/>
      <c r="J120" s="162"/>
      <c r="K120" s="162"/>
      <c r="L120" s="146"/>
      <c r="M120" s="131"/>
      <c r="N120" s="142"/>
    </row>
    <row r="121" spans="1:14" x14ac:dyDescent="0.25">
      <c r="A121" s="150"/>
      <c r="B121" s="145"/>
      <c r="C121" s="162"/>
      <c r="D121" s="162"/>
      <c r="E121" s="162"/>
      <c r="F121" s="162"/>
      <c r="G121" s="162"/>
      <c r="H121" s="162"/>
      <c r="I121" s="162"/>
      <c r="J121" s="162"/>
      <c r="K121" s="162"/>
      <c r="L121" s="146"/>
      <c r="M121" s="131"/>
      <c r="N121" s="142"/>
    </row>
    <row r="122" spans="1:14" x14ac:dyDescent="0.25">
      <c r="A122" s="150"/>
      <c r="B122" s="145"/>
      <c r="C122" s="162"/>
      <c r="D122" s="162"/>
      <c r="E122" s="162"/>
      <c r="F122" s="162"/>
      <c r="G122" s="162"/>
      <c r="H122" s="162"/>
      <c r="I122" s="162"/>
      <c r="J122" s="162"/>
      <c r="K122" s="162"/>
      <c r="L122" s="146"/>
      <c r="M122" s="131"/>
      <c r="N122" s="142"/>
    </row>
    <row r="123" spans="1:14" x14ac:dyDescent="0.25">
      <c r="A123" s="150"/>
      <c r="B123" s="145"/>
      <c r="C123" s="162"/>
      <c r="D123" s="162"/>
      <c r="E123" s="162"/>
      <c r="F123" s="162"/>
      <c r="G123" s="162"/>
      <c r="H123" s="162"/>
      <c r="I123" s="162"/>
      <c r="J123" s="162"/>
      <c r="K123" s="162"/>
      <c r="L123" s="146"/>
      <c r="M123" s="131"/>
      <c r="N123" s="142"/>
    </row>
    <row r="124" spans="1:14" x14ac:dyDescent="0.25">
      <c r="A124" s="150"/>
      <c r="B124" s="145"/>
      <c r="C124" s="162"/>
      <c r="D124" s="162"/>
      <c r="E124" s="162"/>
      <c r="F124" s="162"/>
      <c r="G124" s="162"/>
      <c r="H124" s="162"/>
      <c r="I124" s="162"/>
      <c r="J124" s="162"/>
      <c r="K124" s="162"/>
      <c r="L124" s="146"/>
      <c r="M124" s="131"/>
      <c r="N124" s="142"/>
    </row>
    <row r="125" spans="1:14" x14ac:dyDescent="0.25">
      <c r="A125" s="150"/>
      <c r="B125" s="145"/>
      <c r="C125" s="162"/>
      <c r="D125" s="162"/>
      <c r="E125" s="162"/>
      <c r="F125" s="162"/>
      <c r="G125" s="162"/>
      <c r="H125" s="162"/>
      <c r="I125" s="162"/>
      <c r="J125" s="162"/>
      <c r="K125" s="162"/>
      <c r="L125" s="146"/>
      <c r="M125" s="131"/>
      <c r="N125" s="142"/>
    </row>
    <row r="126" spans="1:14" x14ac:dyDescent="0.25">
      <c r="A126" s="150"/>
      <c r="B126" s="145"/>
      <c r="C126" s="162"/>
      <c r="D126" s="162"/>
      <c r="E126" s="162"/>
      <c r="F126" s="162"/>
      <c r="G126" s="162"/>
      <c r="H126" s="162"/>
      <c r="I126" s="162"/>
      <c r="J126" s="162"/>
      <c r="K126" s="162"/>
      <c r="L126" s="146"/>
      <c r="M126" s="131"/>
      <c r="N126" s="142"/>
    </row>
    <row r="127" spans="1:14" x14ac:dyDescent="0.25">
      <c r="A127" s="150"/>
      <c r="B127" s="145"/>
      <c r="C127" s="162"/>
      <c r="D127" s="162"/>
      <c r="E127" s="162"/>
      <c r="F127" s="162"/>
      <c r="G127" s="162"/>
      <c r="H127" s="162"/>
      <c r="I127" s="162"/>
      <c r="J127" s="162"/>
      <c r="K127" s="162"/>
      <c r="L127" s="146"/>
      <c r="M127" s="131"/>
      <c r="N127" s="142"/>
    </row>
    <row r="128" spans="1:14" x14ac:dyDescent="0.25">
      <c r="A128" s="150"/>
      <c r="B128" s="145"/>
      <c r="C128" s="162"/>
      <c r="D128" s="162"/>
      <c r="E128" s="162"/>
      <c r="F128" s="162"/>
      <c r="G128" s="162"/>
      <c r="H128" s="162"/>
      <c r="I128" s="162"/>
      <c r="J128" s="162"/>
      <c r="K128" s="162"/>
      <c r="L128" s="146"/>
      <c r="M128" s="131"/>
      <c r="N128" s="142"/>
    </row>
    <row r="129" spans="1:14" x14ac:dyDescent="0.25">
      <c r="A129" s="150"/>
      <c r="B129" s="145"/>
      <c r="C129" s="162"/>
      <c r="D129" s="162"/>
      <c r="E129" s="162"/>
      <c r="F129" s="162"/>
      <c r="G129" s="162"/>
      <c r="H129" s="162"/>
      <c r="I129" s="162"/>
      <c r="J129" s="162"/>
      <c r="K129" s="162"/>
      <c r="L129" s="146"/>
      <c r="M129" s="131"/>
      <c r="N129" s="142"/>
    </row>
    <row r="130" spans="1:14" x14ac:dyDescent="0.25">
      <c r="A130" s="150"/>
      <c r="B130" s="145"/>
      <c r="C130" s="162"/>
      <c r="D130" s="162"/>
      <c r="E130" s="162"/>
      <c r="F130" s="162"/>
      <c r="G130" s="162"/>
      <c r="H130" s="162"/>
      <c r="I130" s="162"/>
      <c r="J130" s="162"/>
      <c r="K130" s="162"/>
      <c r="L130" s="146"/>
      <c r="M130" s="131"/>
      <c r="N130" s="142"/>
    </row>
    <row r="131" spans="1:14" x14ac:dyDescent="0.25">
      <c r="A131" s="150"/>
      <c r="B131" s="145"/>
      <c r="C131" s="162"/>
      <c r="D131" s="162"/>
      <c r="E131" s="162"/>
      <c r="F131" s="162"/>
      <c r="G131" s="162"/>
      <c r="H131" s="162"/>
      <c r="I131" s="162"/>
      <c r="J131" s="162"/>
      <c r="K131" s="162"/>
      <c r="L131" s="146"/>
      <c r="M131" s="131"/>
      <c r="N131" s="142"/>
    </row>
    <row r="132" spans="1:14" x14ac:dyDescent="0.25">
      <c r="A132" s="150"/>
      <c r="B132" s="145"/>
      <c r="C132" s="162"/>
      <c r="D132" s="162"/>
      <c r="E132" s="162"/>
      <c r="F132" s="162"/>
      <c r="G132" s="162"/>
      <c r="H132" s="162"/>
      <c r="I132" s="162"/>
      <c r="J132" s="162"/>
      <c r="K132" s="162"/>
      <c r="L132" s="146"/>
      <c r="M132" s="131"/>
      <c r="N132" s="142"/>
    </row>
    <row r="133" spans="1:14" x14ac:dyDescent="0.25">
      <c r="A133" s="150"/>
      <c r="B133" s="145"/>
      <c r="C133" s="162"/>
      <c r="D133" s="162"/>
      <c r="E133" s="162"/>
      <c r="F133" s="162"/>
      <c r="G133" s="162"/>
      <c r="H133" s="162"/>
      <c r="I133" s="162"/>
      <c r="J133" s="162"/>
      <c r="K133" s="162"/>
      <c r="L133" s="146"/>
      <c r="M133" s="131"/>
      <c r="N133" s="142"/>
    </row>
    <row r="134" spans="1:14" x14ac:dyDescent="0.25">
      <c r="A134" s="150"/>
      <c r="B134" s="145"/>
      <c r="C134" s="162"/>
      <c r="D134" s="162"/>
      <c r="E134" s="162"/>
      <c r="F134" s="162"/>
      <c r="G134" s="162"/>
      <c r="H134" s="162"/>
      <c r="I134" s="162"/>
      <c r="J134" s="162"/>
      <c r="K134" s="162"/>
      <c r="L134" s="146"/>
      <c r="M134" s="131"/>
      <c r="N134" s="142"/>
    </row>
    <row r="135" spans="1:14" x14ac:dyDescent="0.25">
      <c r="A135" s="150"/>
      <c r="B135" s="145"/>
      <c r="C135" s="162"/>
      <c r="D135" s="162"/>
      <c r="E135" s="162"/>
      <c r="F135" s="162"/>
      <c r="G135" s="162"/>
      <c r="H135" s="162"/>
      <c r="I135" s="162"/>
      <c r="J135" s="162"/>
      <c r="K135" s="162"/>
      <c r="L135" s="146"/>
      <c r="M135" s="131"/>
      <c r="N135" s="142"/>
    </row>
    <row r="136" spans="1:14" x14ac:dyDescent="0.25">
      <c r="A136" s="150"/>
      <c r="B136" s="145"/>
      <c r="C136" s="162"/>
      <c r="D136" s="162"/>
      <c r="E136" s="162"/>
      <c r="F136" s="162"/>
      <c r="G136" s="162"/>
      <c r="H136" s="162"/>
      <c r="I136" s="162"/>
      <c r="J136" s="162"/>
      <c r="K136" s="162"/>
      <c r="L136" s="146"/>
      <c r="M136" s="131"/>
      <c r="N136" s="142"/>
    </row>
    <row r="137" spans="1:14" x14ac:dyDescent="0.25">
      <c r="A137" s="150"/>
      <c r="B137" s="145"/>
      <c r="C137" s="162"/>
      <c r="D137" s="162"/>
      <c r="E137" s="162"/>
      <c r="F137" s="162"/>
      <c r="G137" s="162"/>
      <c r="H137" s="162"/>
      <c r="I137" s="162"/>
      <c r="J137" s="162"/>
      <c r="K137" s="162"/>
      <c r="L137" s="146"/>
      <c r="M137" s="131"/>
      <c r="N137" s="142"/>
    </row>
    <row r="138" spans="1:14" x14ac:dyDescent="0.25">
      <c r="A138" s="150"/>
      <c r="B138" s="145"/>
      <c r="C138" s="162"/>
      <c r="D138" s="162"/>
      <c r="E138" s="162"/>
      <c r="F138" s="162"/>
      <c r="G138" s="162"/>
      <c r="H138" s="162"/>
      <c r="I138" s="162"/>
      <c r="J138" s="162"/>
      <c r="K138" s="162"/>
      <c r="L138" s="146"/>
      <c r="M138" s="131"/>
      <c r="N138" s="142"/>
    </row>
    <row r="139" spans="1:14" x14ac:dyDescent="0.25">
      <c r="A139" s="150"/>
      <c r="B139" s="145"/>
      <c r="C139" s="162"/>
      <c r="D139" s="162"/>
      <c r="E139" s="162"/>
      <c r="F139" s="162"/>
      <c r="G139" s="162"/>
      <c r="H139" s="162"/>
      <c r="I139" s="162"/>
      <c r="J139" s="162"/>
      <c r="K139" s="162"/>
      <c r="L139" s="146"/>
      <c r="M139" s="131"/>
      <c r="N139" s="142"/>
    </row>
    <row r="140" spans="1:14" x14ac:dyDescent="0.25">
      <c r="A140" s="150"/>
      <c r="B140" s="145"/>
      <c r="C140" s="162"/>
      <c r="D140" s="162"/>
      <c r="E140" s="162"/>
      <c r="F140" s="162"/>
      <c r="G140" s="162"/>
      <c r="H140" s="162"/>
      <c r="I140" s="162"/>
      <c r="J140" s="162"/>
      <c r="K140" s="162"/>
      <c r="L140" s="146"/>
      <c r="M140" s="131"/>
      <c r="N140" s="142"/>
    </row>
    <row r="141" spans="1:14" x14ac:dyDescent="0.25">
      <c r="A141" s="150"/>
      <c r="B141" s="145"/>
      <c r="C141" s="162"/>
      <c r="D141" s="162"/>
      <c r="E141" s="162"/>
      <c r="F141" s="162"/>
      <c r="G141" s="162"/>
      <c r="H141" s="162"/>
      <c r="I141" s="162"/>
      <c r="J141" s="162"/>
      <c r="K141" s="162"/>
      <c r="L141" s="146"/>
      <c r="M141" s="131"/>
      <c r="N141" s="142"/>
    </row>
    <row r="142" spans="1:14" x14ac:dyDescent="0.25">
      <c r="A142" s="150"/>
      <c r="B142" s="145"/>
      <c r="C142" s="162"/>
      <c r="D142" s="162"/>
      <c r="E142" s="162"/>
      <c r="F142" s="162"/>
      <c r="G142" s="162"/>
      <c r="H142" s="162"/>
      <c r="I142" s="162"/>
      <c r="J142" s="162"/>
      <c r="K142" s="162"/>
      <c r="L142" s="146"/>
      <c r="M142" s="131"/>
      <c r="N142" s="142"/>
    </row>
    <row r="143" spans="1:14" ht="24.6" customHeight="1" x14ac:dyDescent="0.25">
      <c r="A143" s="150"/>
      <c r="B143" s="132"/>
      <c r="C143" s="160"/>
      <c r="D143" s="160"/>
      <c r="E143" s="160"/>
      <c r="F143" s="160"/>
      <c r="G143" s="160"/>
      <c r="H143" s="160"/>
      <c r="I143" s="160"/>
      <c r="J143" s="160"/>
      <c r="K143" s="160"/>
      <c r="L143" s="131"/>
      <c r="M143" s="143"/>
      <c r="N143" s="142"/>
    </row>
    <row r="144" spans="1:14" ht="19.899999999999999" customHeight="1" x14ac:dyDescent="0.25">
      <c r="A144" s="150"/>
      <c r="B144" s="145"/>
      <c r="C144" s="162"/>
      <c r="D144" s="162"/>
      <c r="E144" s="162"/>
      <c r="F144" s="162"/>
      <c r="G144" s="162"/>
      <c r="H144" s="162"/>
      <c r="I144" s="162"/>
      <c r="J144" s="162"/>
      <c r="K144" s="162"/>
      <c r="L144" s="131"/>
      <c r="M144" s="143"/>
      <c r="N144" s="142"/>
    </row>
    <row r="145" spans="1:14" x14ac:dyDescent="0.25">
      <c r="A145" s="150"/>
      <c r="B145" s="145"/>
      <c r="C145" s="162"/>
      <c r="D145" s="162"/>
      <c r="E145" s="162"/>
      <c r="F145" s="162"/>
      <c r="G145" s="162"/>
      <c r="H145" s="162"/>
      <c r="I145" s="162"/>
      <c r="J145" s="162"/>
      <c r="K145" s="162"/>
      <c r="L145" s="131"/>
      <c r="M145" s="143"/>
      <c r="N145" s="142"/>
    </row>
    <row r="146" spans="1:14" x14ac:dyDescent="0.25">
      <c r="A146" s="150"/>
      <c r="B146" s="145"/>
      <c r="C146" s="162"/>
      <c r="D146" s="162"/>
      <c r="E146" s="162"/>
      <c r="F146" s="162"/>
      <c r="G146" s="162"/>
      <c r="H146" s="162"/>
      <c r="I146" s="162"/>
      <c r="J146" s="162"/>
      <c r="K146" s="162"/>
      <c r="L146" s="131"/>
      <c r="M146" s="143"/>
      <c r="N146" s="142"/>
    </row>
    <row r="147" spans="1:14" x14ac:dyDescent="0.25">
      <c r="A147" s="150"/>
      <c r="B147" s="145"/>
      <c r="C147" s="162"/>
      <c r="D147" s="162"/>
      <c r="E147" s="162"/>
      <c r="F147" s="162"/>
      <c r="G147" s="162"/>
      <c r="H147" s="162"/>
      <c r="I147" s="162"/>
      <c r="J147" s="162"/>
      <c r="K147" s="162"/>
      <c r="L147" s="131"/>
      <c r="M147" s="143"/>
      <c r="N147" s="142"/>
    </row>
    <row r="148" spans="1:14" x14ac:dyDescent="0.25">
      <c r="A148" s="150"/>
      <c r="B148" s="145"/>
      <c r="C148" s="162"/>
      <c r="D148" s="162"/>
      <c r="E148" s="162"/>
      <c r="F148" s="162"/>
      <c r="G148" s="162"/>
      <c r="H148" s="162"/>
      <c r="I148" s="162"/>
      <c r="J148" s="162"/>
      <c r="K148" s="162"/>
      <c r="L148" s="131"/>
      <c r="M148" s="143"/>
      <c r="N148" s="142"/>
    </row>
    <row r="149" spans="1:14" x14ac:dyDescent="0.25">
      <c r="A149" s="150"/>
      <c r="B149" s="145"/>
      <c r="C149" s="162"/>
      <c r="D149" s="162"/>
      <c r="E149" s="162"/>
      <c r="F149" s="162"/>
      <c r="G149" s="162"/>
      <c r="H149" s="162"/>
      <c r="I149" s="162"/>
      <c r="J149" s="162"/>
      <c r="K149" s="162"/>
      <c r="L149" s="131"/>
      <c r="M149" s="143"/>
      <c r="N149" s="142"/>
    </row>
    <row r="150" spans="1:14" ht="21.6" customHeight="1" x14ac:dyDescent="0.25">
      <c r="A150" s="150"/>
      <c r="B150" s="145"/>
      <c r="C150" s="162"/>
      <c r="D150" s="162"/>
      <c r="E150" s="162"/>
      <c r="F150" s="162"/>
      <c r="G150" s="162"/>
      <c r="H150" s="162"/>
      <c r="I150" s="162"/>
      <c r="J150" s="162"/>
      <c r="K150" s="162"/>
      <c r="L150" s="131"/>
      <c r="M150" s="143"/>
      <c r="N150" s="142"/>
    </row>
    <row r="151" spans="1:14" x14ac:dyDescent="0.25">
      <c r="A151" s="150"/>
      <c r="B151" s="145"/>
      <c r="C151" s="162"/>
      <c r="D151" s="162"/>
      <c r="E151" s="162"/>
      <c r="F151" s="162"/>
      <c r="G151" s="162"/>
      <c r="H151" s="162"/>
      <c r="I151" s="162"/>
      <c r="J151" s="162"/>
      <c r="K151" s="162"/>
      <c r="L151" s="131"/>
      <c r="M151" s="143"/>
      <c r="N151" s="142"/>
    </row>
    <row r="152" spans="1:14" x14ac:dyDescent="0.25">
      <c r="A152" s="150"/>
      <c r="B152" s="145"/>
      <c r="C152" s="162"/>
      <c r="D152" s="162"/>
      <c r="E152" s="162"/>
      <c r="F152" s="162"/>
      <c r="G152" s="162"/>
      <c r="H152" s="162"/>
      <c r="I152" s="162"/>
      <c r="J152" s="162"/>
      <c r="K152" s="162"/>
      <c r="L152" s="131"/>
      <c r="M152" s="143"/>
      <c r="N152" s="142"/>
    </row>
    <row r="153" spans="1:14" ht="22.15" customHeight="1" x14ac:dyDescent="0.25">
      <c r="A153" s="150"/>
      <c r="B153" s="145"/>
      <c r="C153" s="162"/>
      <c r="D153" s="162"/>
      <c r="E153" s="162"/>
      <c r="F153" s="162"/>
      <c r="G153" s="162"/>
      <c r="H153" s="162"/>
      <c r="I153" s="162"/>
      <c r="J153" s="162"/>
      <c r="K153" s="162"/>
      <c r="L153" s="131"/>
      <c r="M153" s="143"/>
      <c r="N153" s="142"/>
    </row>
    <row r="154" spans="1:14" ht="19.899999999999999" customHeight="1" x14ac:dyDescent="0.25">
      <c r="A154" s="150"/>
      <c r="B154" s="145"/>
      <c r="C154" s="162"/>
      <c r="D154" s="162"/>
      <c r="E154" s="162"/>
      <c r="F154" s="162"/>
      <c r="G154" s="162"/>
      <c r="H154" s="162"/>
      <c r="I154" s="162"/>
      <c r="J154" s="162"/>
      <c r="K154" s="162"/>
      <c r="L154" s="131"/>
      <c r="M154" s="143"/>
      <c r="N154" s="142"/>
    </row>
    <row r="155" spans="1:14" ht="25.9" customHeight="1" x14ac:dyDescent="0.25">
      <c r="A155" s="150"/>
      <c r="B155" s="145"/>
      <c r="C155" s="162"/>
      <c r="D155" s="162"/>
      <c r="E155" s="162"/>
      <c r="F155" s="162"/>
      <c r="G155" s="162"/>
      <c r="H155" s="162"/>
      <c r="I155" s="162"/>
      <c r="J155" s="162"/>
      <c r="K155" s="162"/>
      <c r="L155" s="131"/>
      <c r="M155" s="143"/>
      <c r="N155" s="142"/>
    </row>
    <row r="156" spans="1:14" ht="23.45" customHeight="1" x14ac:dyDescent="0.25">
      <c r="A156" s="150"/>
      <c r="B156" s="145"/>
      <c r="C156" s="162"/>
      <c r="D156" s="162"/>
      <c r="E156" s="162"/>
      <c r="F156" s="162"/>
      <c r="G156" s="162"/>
      <c r="H156" s="162"/>
      <c r="I156" s="162"/>
      <c r="J156" s="162"/>
      <c r="K156" s="162"/>
      <c r="L156" s="131"/>
      <c r="M156" s="143"/>
      <c r="N156" s="142"/>
    </row>
    <row r="157" spans="1:14" x14ac:dyDescent="0.25">
      <c r="A157" s="150"/>
      <c r="B157" s="145"/>
      <c r="C157" s="162"/>
      <c r="D157" s="162"/>
      <c r="E157" s="162"/>
      <c r="F157" s="162"/>
      <c r="G157" s="162"/>
      <c r="H157" s="162"/>
      <c r="I157" s="162"/>
      <c r="J157" s="162"/>
      <c r="K157" s="162"/>
      <c r="L157" s="131"/>
      <c r="M157" s="143"/>
      <c r="N157" s="142"/>
    </row>
    <row r="158" spans="1:14" x14ac:dyDescent="0.25">
      <c r="A158" s="150"/>
      <c r="B158" s="145"/>
      <c r="C158" s="162"/>
      <c r="D158" s="162"/>
      <c r="E158" s="162"/>
      <c r="F158" s="162"/>
      <c r="G158" s="162"/>
      <c r="H158" s="162"/>
      <c r="I158" s="162"/>
      <c r="J158" s="162"/>
      <c r="K158" s="162"/>
      <c r="L158" s="131"/>
      <c r="M158" s="143"/>
      <c r="N158" s="142"/>
    </row>
    <row r="159" spans="1:14" x14ac:dyDescent="0.25">
      <c r="A159" s="150"/>
      <c r="B159" s="145"/>
      <c r="C159" s="162"/>
      <c r="D159" s="162"/>
      <c r="E159" s="162"/>
      <c r="F159" s="162"/>
      <c r="G159" s="162"/>
      <c r="H159" s="162"/>
      <c r="I159" s="162"/>
      <c r="J159" s="162"/>
      <c r="K159" s="162"/>
      <c r="L159" s="131"/>
      <c r="M159" s="143"/>
      <c r="N159" s="142"/>
    </row>
    <row r="160" spans="1:14" x14ac:dyDescent="0.25">
      <c r="A160" s="150"/>
      <c r="B160" s="145"/>
      <c r="C160" s="162"/>
      <c r="D160" s="162"/>
      <c r="E160" s="162"/>
      <c r="F160" s="162"/>
      <c r="G160" s="162"/>
      <c r="H160" s="162"/>
      <c r="I160" s="162"/>
      <c r="J160" s="162"/>
      <c r="K160" s="162"/>
      <c r="L160" s="131"/>
      <c r="M160" s="143"/>
      <c r="N160" s="142"/>
    </row>
    <row r="161" spans="1:14" ht="20.45" customHeight="1" x14ac:dyDescent="0.25">
      <c r="A161" s="150"/>
      <c r="B161" s="145"/>
      <c r="C161" s="162"/>
      <c r="D161" s="162"/>
      <c r="E161" s="162"/>
      <c r="F161" s="162"/>
      <c r="G161" s="162"/>
      <c r="H161" s="162"/>
      <c r="I161" s="162"/>
      <c r="J161" s="162"/>
      <c r="K161" s="162"/>
      <c r="L161" s="131"/>
      <c r="M161" s="143"/>
      <c r="N161" s="142"/>
    </row>
    <row r="162" spans="1:14" ht="25.9" customHeight="1" x14ac:dyDescent="0.25">
      <c r="A162" s="150"/>
      <c r="B162" s="145"/>
      <c r="C162" s="162"/>
      <c r="D162" s="162"/>
      <c r="E162" s="162"/>
      <c r="F162" s="162"/>
      <c r="G162" s="162"/>
      <c r="H162" s="162"/>
      <c r="I162" s="162"/>
      <c r="J162" s="162"/>
      <c r="K162" s="162"/>
      <c r="L162" s="131"/>
      <c r="M162" s="143"/>
      <c r="N162" s="142"/>
    </row>
    <row r="163" spans="1:14" ht="24.6" customHeight="1" x14ac:dyDescent="0.25">
      <c r="A163" s="150"/>
      <c r="B163" s="145"/>
      <c r="C163" s="162"/>
      <c r="D163" s="162"/>
      <c r="E163" s="162"/>
      <c r="F163" s="162"/>
      <c r="G163" s="162"/>
      <c r="H163" s="162"/>
      <c r="I163" s="162"/>
      <c r="J163" s="162"/>
      <c r="K163" s="162"/>
      <c r="L163" s="131"/>
      <c r="M163" s="143"/>
      <c r="N163" s="142"/>
    </row>
    <row r="164" spans="1:14" x14ac:dyDescent="0.25">
      <c r="A164" s="150"/>
      <c r="B164" s="145"/>
      <c r="C164" s="162"/>
      <c r="D164" s="162"/>
      <c r="E164" s="162"/>
      <c r="F164" s="162"/>
      <c r="G164" s="162"/>
      <c r="H164" s="162"/>
      <c r="I164" s="162"/>
      <c r="J164" s="162"/>
      <c r="K164" s="162"/>
      <c r="L164" s="131"/>
      <c r="M164" s="143"/>
      <c r="N164" s="142"/>
    </row>
    <row r="165" spans="1:14" x14ac:dyDescent="0.25">
      <c r="A165" s="150"/>
      <c r="B165" s="145"/>
      <c r="C165" s="162"/>
      <c r="D165" s="162"/>
      <c r="E165" s="162"/>
      <c r="F165" s="162"/>
      <c r="G165" s="162"/>
      <c r="H165" s="162"/>
      <c r="I165" s="162"/>
      <c r="J165" s="162"/>
      <c r="K165" s="162"/>
      <c r="L165" s="131"/>
      <c r="M165" s="143"/>
      <c r="N165" s="142"/>
    </row>
    <row r="166" spans="1:14" x14ac:dyDescent="0.25">
      <c r="A166" s="150"/>
      <c r="B166" s="145"/>
      <c r="C166" s="162"/>
      <c r="D166" s="162"/>
      <c r="E166" s="162"/>
      <c r="F166" s="162"/>
      <c r="G166" s="162"/>
      <c r="H166" s="162"/>
      <c r="I166" s="162"/>
      <c r="J166" s="162"/>
      <c r="K166" s="162"/>
      <c r="L166" s="149"/>
      <c r="M166" s="149"/>
      <c r="N166" s="142"/>
    </row>
    <row r="167" spans="1:14" x14ac:dyDescent="0.25">
      <c r="A167" s="150"/>
      <c r="B167" s="145"/>
      <c r="C167" s="162"/>
      <c r="D167" s="162"/>
      <c r="E167" s="162"/>
      <c r="F167" s="162"/>
      <c r="G167" s="162"/>
      <c r="H167" s="162"/>
      <c r="I167" s="162"/>
      <c r="J167" s="162"/>
      <c r="K167" s="162"/>
      <c r="L167" s="149"/>
      <c r="M167" s="149"/>
      <c r="N167" s="142"/>
    </row>
    <row r="168" spans="1:14" x14ac:dyDescent="0.25">
      <c r="A168" s="150"/>
      <c r="B168" s="140"/>
      <c r="C168" s="160"/>
      <c r="D168" s="160"/>
      <c r="E168" s="160"/>
      <c r="F168" s="160"/>
      <c r="G168" s="160"/>
      <c r="H168" s="160"/>
      <c r="I168" s="160"/>
      <c r="J168" s="160"/>
      <c r="K168" s="160"/>
      <c r="L168" s="160"/>
      <c r="M168" s="160"/>
      <c r="N168" s="160"/>
    </row>
    <row r="169" spans="1:14" x14ac:dyDescent="0.25">
      <c r="A169" s="150"/>
      <c r="B169" s="129"/>
      <c r="C169" s="158"/>
      <c r="D169" s="158"/>
      <c r="E169" s="158"/>
      <c r="F169" s="158"/>
      <c r="G169" s="158"/>
      <c r="H169" s="158"/>
      <c r="I169" s="158"/>
      <c r="J169" s="158"/>
      <c r="K169" s="158"/>
      <c r="L169" s="135"/>
      <c r="M169" s="135"/>
      <c r="N169" s="136"/>
    </row>
    <row r="170" spans="1:14" x14ac:dyDescent="0.25">
      <c r="A170" s="150"/>
      <c r="B170" s="129"/>
      <c r="C170" s="158"/>
      <c r="D170" s="158"/>
      <c r="E170" s="158"/>
      <c r="F170" s="158"/>
      <c r="G170" s="158"/>
      <c r="H170" s="158"/>
      <c r="I170" s="158"/>
      <c r="J170" s="158"/>
      <c r="K170" s="158"/>
      <c r="L170" s="135"/>
      <c r="M170" s="135"/>
      <c r="N170" s="136"/>
    </row>
    <row r="171" spans="1:14" x14ac:dyDescent="0.25">
      <c r="A171" s="150"/>
      <c r="B171" s="129"/>
      <c r="C171" s="158"/>
      <c r="D171" s="158"/>
      <c r="E171" s="158"/>
      <c r="F171" s="158"/>
      <c r="G171" s="158"/>
      <c r="H171" s="158"/>
      <c r="I171" s="158"/>
      <c r="J171" s="158"/>
      <c r="K171" s="158"/>
      <c r="L171" s="135"/>
      <c r="M171" s="135"/>
      <c r="N171" s="136"/>
    </row>
    <row r="172" spans="1:14" x14ac:dyDescent="0.25">
      <c r="A172" s="150"/>
      <c r="B172" s="129"/>
      <c r="C172" s="158"/>
      <c r="D172" s="158"/>
      <c r="E172" s="158"/>
      <c r="F172" s="158"/>
      <c r="G172" s="158"/>
      <c r="H172" s="158"/>
      <c r="I172" s="158"/>
      <c r="J172" s="158"/>
      <c r="K172" s="158"/>
      <c r="L172" s="135"/>
      <c r="M172" s="135"/>
      <c r="N172" s="136"/>
    </row>
    <row r="173" spans="1:14" x14ac:dyDescent="0.25">
      <c r="A173" s="150"/>
      <c r="B173" s="129"/>
      <c r="C173" s="158"/>
      <c r="D173" s="158"/>
      <c r="E173" s="158"/>
      <c r="F173" s="158"/>
      <c r="G173" s="158"/>
      <c r="H173" s="158"/>
      <c r="I173" s="158"/>
      <c r="J173" s="158"/>
      <c r="K173" s="158"/>
      <c r="L173" s="135"/>
      <c r="M173" s="135"/>
      <c r="N173" s="136"/>
    </row>
    <row r="174" spans="1:14" x14ac:dyDescent="0.25">
      <c r="A174" s="150"/>
      <c r="B174" s="129"/>
      <c r="C174" s="158"/>
      <c r="D174" s="158"/>
      <c r="E174" s="158"/>
      <c r="F174" s="158"/>
      <c r="G174" s="158"/>
      <c r="H174" s="158"/>
      <c r="I174" s="158"/>
      <c r="J174" s="158"/>
      <c r="K174" s="158"/>
      <c r="L174" s="135"/>
      <c r="M174" s="135"/>
      <c r="N174" s="136"/>
    </row>
    <row r="175" spans="1:14" x14ac:dyDescent="0.25">
      <c r="A175" s="150"/>
      <c r="B175" s="129"/>
      <c r="C175" s="158"/>
      <c r="D175" s="158"/>
      <c r="E175" s="158"/>
      <c r="F175" s="158"/>
      <c r="G175" s="158"/>
      <c r="H175" s="158"/>
      <c r="I175" s="158"/>
      <c r="J175" s="158"/>
      <c r="K175" s="158"/>
      <c r="L175" s="135"/>
      <c r="M175" s="135"/>
      <c r="N175" s="136"/>
    </row>
    <row r="176" spans="1:14" x14ac:dyDescent="0.25">
      <c r="A176" s="150"/>
      <c r="B176" s="129"/>
      <c r="C176" s="158"/>
      <c r="D176" s="158"/>
      <c r="E176" s="158"/>
      <c r="F176" s="158"/>
      <c r="G176" s="158"/>
      <c r="H176" s="158"/>
      <c r="I176" s="158"/>
      <c r="J176" s="158"/>
      <c r="K176" s="158"/>
      <c r="L176" s="135"/>
      <c r="M176" s="135"/>
      <c r="N176" s="136"/>
    </row>
    <row r="177" spans="1:14" x14ac:dyDescent="0.25">
      <c r="A177" s="150"/>
      <c r="B177" s="129"/>
      <c r="C177" s="158"/>
      <c r="D177" s="158"/>
      <c r="E177" s="158"/>
      <c r="F177" s="158"/>
      <c r="G177" s="158"/>
      <c r="H177" s="158"/>
      <c r="I177" s="158"/>
      <c r="J177" s="158"/>
      <c r="K177" s="158"/>
      <c r="L177" s="135"/>
      <c r="M177" s="135"/>
      <c r="N177" s="136"/>
    </row>
    <row r="178" spans="1:14" x14ac:dyDescent="0.25">
      <c r="A178" s="150"/>
      <c r="B178" s="129"/>
      <c r="C178" s="158"/>
      <c r="D178" s="158"/>
      <c r="E178" s="158"/>
      <c r="F178" s="158"/>
      <c r="G178" s="158"/>
      <c r="H178" s="158"/>
      <c r="I178" s="158"/>
      <c r="J178" s="158"/>
      <c r="K178" s="158"/>
      <c r="L178" s="135"/>
      <c r="M178" s="135"/>
      <c r="N178" s="136"/>
    </row>
    <row r="179" spans="1:14" x14ac:dyDescent="0.25">
      <c r="A179" s="150"/>
      <c r="B179" s="129"/>
      <c r="C179" s="158"/>
      <c r="D179" s="158"/>
      <c r="E179" s="158"/>
      <c r="F179" s="158"/>
      <c r="G179" s="158"/>
      <c r="H179" s="158"/>
      <c r="I179" s="158"/>
      <c r="J179" s="158"/>
      <c r="K179" s="158"/>
      <c r="L179" s="135"/>
      <c r="M179" s="135"/>
      <c r="N179" s="136"/>
    </row>
    <row r="180" spans="1:14" x14ac:dyDescent="0.25">
      <c r="A180" s="150"/>
      <c r="B180" s="129"/>
      <c r="C180" s="158"/>
      <c r="D180" s="158"/>
      <c r="E180" s="158"/>
      <c r="F180" s="158"/>
      <c r="G180" s="158"/>
      <c r="H180" s="158"/>
      <c r="I180" s="158"/>
      <c r="J180" s="158"/>
      <c r="K180" s="158"/>
      <c r="L180" s="135"/>
      <c r="M180" s="135"/>
      <c r="N180" s="136"/>
    </row>
    <row r="181" spans="1:14" x14ac:dyDescent="0.25">
      <c r="A181" s="150"/>
      <c r="B181" s="129"/>
      <c r="C181" s="158"/>
      <c r="D181" s="158"/>
      <c r="E181" s="158"/>
      <c r="F181" s="158"/>
      <c r="G181" s="158"/>
      <c r="H181" s="158"/>
      <c r="I181" s="158"/>
      <c r="J181" s="158"/>
      <c r="K181" s="158"/>
      <c r="L181" s="135"/>
      <c r="M181" s="135"/>
      <c r="N181" s="136"/>
    </row>
    <row r="182" spans="1:14" x14ac:dyDescent="0.25">
      <c r="A182" s="150"/>
      <c r="B182" s="129"/>
      <c r="C182" s="158"/>
      <c r="D182" s="158"/>
      <c r="E182" s="158"/>
      <c r="F182" s="158"/>
      <c r="G182" s="158"/>
      <c r="H182" s="158"/>
      <c r="I182" s="158"/>
      <c r="J182" s="158"/>
      <c r="K182" s="158"/>
      <c r="L182" s="135"/>
      <c r="M182" s="135"/>
      <c r="N182" s="136"/>
    </row>
    <row r="183" spans="1:14" x14ac:dyDescent="0.25">
      <c r="A183" s="150"/>
      <c r="B183" s="129"/>
      <c r="C183" s="158"/>
      <c r="D183" s="158"/>
      <c r="E183" s="158"/>
      <c r="F183" s="158"/>
      <c r="G183" s="158"/>
      <c r="H183" s="158"/>
      <c r="I183" s="158"/>
      <c r="J183" s="158"/>
      <c r="K183" s="158"/>
      <c r="L183" s="135"/>
      <c r="M183" s="135"/>
      <c r="N183" s="136"/>
    </row>
    <row r="184" spans="1:14" x14ac:dyDescent="0.25">
      <c r="A184" s="150"/>
      <c r="B184" s="129"/>
      <c r="C184" s="158"/>
      <c r="D184" s="158"/>
      <c r="E184" s="158"/>
      <c r="F184" s="158"/>
      <c r="G184" s="158"/>
      <c r="H184" s="158"/>
      <c r="I184" s="158"/>
      <c r="J184" s="158"/>
      <c r="K184" s="158"/>
      <c r="L184" s="135"/>
      <c r="M184" s="135"/>
      <c r="N184" s="136"/>
    </row>
    <row r="185" spans="1:14" x14ac:dyDescent="0.25">
      <c r="A185" s="150"/>
      <c r="B185" s="129"/>
      <c r="C185" s="158"/>
      <c r="D185" s="158"/>
      <c r="E185" s="158"/>
      <c r="F185" s="158"/>
      <c r="G185" s="158"/>
      <c r="H185" s="158"/>
      <c r="I185" s="158"/>
      <c r="J185" s="158"/>
      <c r="K185" s="158"/>
      <c r="L185" s="135"/>
      <c r="M185" s="135"/>
      <c r="N185" s="136"/>
    </row>
    <row r="186" spans="1:14" x14ac:dyDescent="0.25">
      <c r="A186" s="150"/>
      <c r="B186" s="129"/>
      <c r="C186" s="158"/>
      <c r="D186" s="158"/>
      <c r="E186" s="158"/>
      <c r="F186" s="158"/>
      <c r="G186" s="158"/>
      <c r="H186" s="158"/>
      <c r="I186" s="158"/>
      <c r="J186" s="158"/>
      <c r="K186" s="158"/>
      <c r="L186" s="135"/>
      <c r="M186" s="135"/>
      <c r="N186" s="136"/>
    </row>
    <row r="187" spans="1:14" x14ac:dyDescent="0.25">
      <c r="A187" s="150"/>
      <c r="B187" s="129"/>
      <c r="C187" s="158"/>
      <c r="D187" s="158"/>
      <c r="E187" s="158"/>
      <c r="F187" s="158"/>
      <c r="G187" s="158"/>
      <c r="H187" s="158"/>
      <c r="I187" s="158"/>
      <c r="J187" s="158"/>
      <c r="K187" s="158"/>
      <c r="L187" s="135"/>
      <c r="M187" s="135"/>
      <c r="N187" s="136"/>
    </row>
    <row r="188" spans="1:14" x14ac:dyDescent="0.25">
      <c r="A188" s="150"/>
      <c r="B188" s="129"/>
      <c r="C188" s="158"/>
      <c r="D188" s="158"/>
      <c r="E188" s="158"/>
      <c r="F188" s="158"/>
      <c r="G188" s="158"/>
      <c r="H188" s="158"/>
      <c r="I188" s="158"/>
      <c r="J188" s="158"/>
      <c r="K188" s="158"/>
      <c r="L188" s="135"/>
      <c r="M188" s="135"/>
      <c r="N188" s="136"/>
    </row>
    <row r="189" spans="1:14" x14ac:dyDescent="0.25">
      <c r="A189" s="150"/>
      <c r="B189" s="129"/>
      <c r="C189" s="158"/>
      <c r="D189" s="158"/>
      <c r="E189" s="158"/>
      <c r="F189" s="158"/>
      <c r="G189" s="158"/>
      <c r="H189" s="158"/>
      <c r="I189" s="158"/>
      <c r="J189" s="158"/>
      <c r="K189" s="158"/>
      <c r="L189" s="135"/>
      <c r="M189" s="135"/>
      <c r="N189" s="136"/>
    </row>
    <row r="190" spans="1:14" x14ac:dyDescent="0.25">
      <c r="A190" s="150"/>
      <c r="B190" s="129"/>
      <c r="C190" s="158"/>
      <c r="D190" s="158"/>
      <c r="E190" s="158"/>
      <c r="F190" s="158"/>
      <c r="G190" s="158"/>
      <c r="H190" s="158"/>
      <c r="I190" s="158"/>
      <c r="J190" s="158"/>
      <c r="K190" s="158"/>
      <c r="L190" s="135"/>
      <c r="M190" s="135"/>
      <c r="N190" s="136"/>
    </row>
    <row r="191" spans="1:14" x14ac:dyDescent="0.25">
      <c r="A191" s="150"/>
      <c r="B191" s="129"/>
      <c r="C191" s="158"/>
      <c r="D191" s="158"/>
      <c r="E191" s="158"/>
      <c r="F191" s="158"/>
      <c r="G191" s="158"/>
      <c r="H191" s="158"/>
      <c r="I191" s="158"/>
      <c r="J191" s="158"/>
      <c r="K191" s="158"/>
      <c r="L191" s="135"/>
      <c r="M191" s="135"/>
      <c r="N191" s="136"/>
    </row>
    <row r="192" spans="1:14" x14ac:dyDescent="0.25">
      <c r="A192" s="150"/>
      <c r="B192" s="129"/>
      <c r="C192" s="158"/>
      <c r="D192" s="158"/>
      <c r="E192" s="158"/>
      <c r="F192" s="158"/>
      <c r="G192" s="158"/>
      <c r="H192" s="158"/>
      <c r="I192" s="158"/>
      <c r="J192" s="158"/>
      <c r="K192" s="158"/>
      <c r="L192" s="135"/>
      <c r="M192" s="135"/>
      <c r="N192" s="136"/>
    </row>
    <row r="193" spans="1:14" x14ac:dyDescent="0.25">
      <c r="A193" s="150"/>
      <c r="B193" s="129"/>
      <c r="C193" s="158"/>
      <c r="D193" s="158"/>
      <c r="E193" s="158"/>
      <c r="F193" s="158"/>
      <c r="G193" s="158"/>
      <c r="H193" s="158"/>
      <c r="I193" s="158"/>
      <c r="J193" s="158"/>
      <c r="K193" s="158"/>
      <c r="L193" s="135"/>
      <c r="M193" s="135"/>
      <c r="N193" s="136"/>
    </row>
    <row r="194" spans="1:14" ht="25.15" customHeight="1" x14ac:dyDescent="0.25">
      <c r="A194" s="145"/>
      <c r="B194" s="129"/>
      <c r="C194" s="163"/>
      <c r="D194" s="70"/>
      <c r="E194" s="70"/>
      <c r="F194" s="70"/>
      <c r="G194" s="70"/>
      <c r="H194" s="70"/>
      <c r="I194" s="70"/>
      <c r="J194" s="70"/>
      <c r="K194" s="70"/>
      <c r="L194" s="146"/>
      <c r="M194" s="147"/>
      <c r="N194" s="136"/>
    </row>
    <row r="195" spans="1:14" x14ac:dyDescent="0.25">
      <c r="A195" s="150"/>
      <c r="B195" s="129"/>
      <c r="C195" s="158"/>
      <c r="D195" s="158"/>
      <c r="E195" s="158"/>
      <c r="F195" s="158"/>
      <c r="G195" s="158"/>
      <c r="H195" s="158"/>
      <c r="I195" s="158"/>
      <c r="J195" s="158"/>
      <c r="K195" s="158"/>
      <c r="L195" s="135"/>
      <c r="M195" s="135"/>
      <c r="N195" s="136"/>
    </row>
    <row r="196" spans="1:14" x14ac:dyDescent="0.25">
      <c r="A196" s="150"/>
      <c r="B196" s="129"/>
      <c r="C196" s="158"/>
      <c r="D196" s="158"/>
      <c r="E196" s="158"/>
      <c r="F196" s="158"/>
      <c r="G196" s="158"/>
      <c r="H196" s="158"/>
      <c r="I196" s="158"/>
      <c r="J196" s="158"/>
      <c r="K196" s="158"/>
      <c r="L196" s="135"/>
      <c r="M196" s="135"/>
      <c r="N196" s="136"/>
    </row>
    <row r="197" spans="1:14" x14ac:dyDescent="0.25">
      <c r="A197" s="150"/>
      <c r="B197" s="129"/>
      <c r="C197" s="158"/>
      <c r="D197" s="158"/>
      <c r="E197" s="158"/>
      <c r="F197" s="158"/>
      <c r="G197" s="158"/>
      <c r="H197" s="158"/>
      <c r="I197" s="158"/>
      <c r="J197" s="158"/>
      <c r="K197" s="158"/>
      <c r="L197" s="135"/>
      <c r="M197" s="135"/>
      <c r="N197" s="136"/>
    </row>
    <row r="198" spans="1:14" x14ac:dyDescent="0.25">
      <c r="A198" s="150"/>
      <c r="B198" s="129"/>
      <c r="C198" s="158"/>
      <c r="D198" s="158"/>
      <c r="E198" s="158"/>
      <c r="F198" s="158"/>
      <c r="G198" s="158"/>
      <c r="H198" s="158"/>
      <c r="I198" s="158"/>
      <c r="J198" s="158"/>
      <c r="K198" s="158"/>
      <c r="L198" s="135"/>
      <c r="M198" s="135"/>
      <c r="N198" s="136"/>
    </row>
    <row r="199" spans="1:14" x14ac:dyDescent="0.25">
      <c r="A199" s="150"/>
      <c r="B199" s="129"/>
      <c r="C199" s="158"/>
      <c r="D199" s="158"/>
      <c r="E199" s="158"/>
      <c r="F199" s="158"/>
      <c r="G199" s="158"/>
      <c r="H199" s="158"/>
      <c r="I199" s="158"/>
      <c r="J199" s="158"/>
      <c r="K199" s="158"/>
      <c r="L199" s="135"/>
      <c r="M199" s="135"/>
      <c r="N199" s="136"/>
    </row>
    <row r="200" spans="1:14" x14ac:dyDescent="0.25">
      <c r="A200" s="150"/>
      <c r="B200" s="129"/>
      <c r="C200" s="158"/>
      <c r="D200" s="158"/>
      <c r="E200" s="158"/>
      <c r="F200" s="158"/>
      <c r="G200" s="158"/>
      <c r="H200" s="158"/>
      <c r="I200" s="158"/>
      <c r="J200" s="158"/>
      <c r="K200" s="158"/>
      <c r="L200" s="135"/>
      <c r="M200" s="135"/>
      <c r="N200" s="136"/>
    </row>
    <row r="201" spans="1:14" x14ac:dyDescent="0.25">
      <c r="A201" s="150"/>
      <c r="B201" s="129"/>
      <c r="C201" s="158"/>
      <c r="D201" s="158"/>
      <c r="E201" s="158"/>
      <c r="F201" s="158"/>
      <c r="G201" s="158"/>
      <c r="H201" s="158"/>
      <c r="I201" s="158"/>
      <c r="J201" s="158"/>
      <c r="K201" s="158"/>
      <c r="L201" s="135"/>
      <c r="M201" s="135"/>
      <c r="N201" s="136"/>
    </row>
    <row r="202" spans="1:14" x14ac:dyDescent="0.25">
      <c r="A202" s="150"/>
      <c r="B202" s="129"/>
      <c r="C202" s="158"/>
      <c r="D202" s="158"/>
      <c r="E202" s="158"/>
      <c r="F202" s="158"/>
      <c r="G202" s="158"/>
      <c r="H202" s="158"/>
      <c r="I202" s="158"/>
      <c r="J202" s="158"/>
      <c r="K202" s="158"/>
      <c r="L202" s="135"/>
      <c r="M202" s="135"/>
      <c r="N202" s="136"/>
    </row>
    <row r="203" spans="1:14" x14ac:dyDescent="0.25">
      <c r="A203" s="150"/>
      <c r="B203" s="129"/>
      <c r="C203" s="158"/>
      <c r="D203" s="158"/>
      <c r="E203" s="158"/>
      <c r="F203" s="158"/>
      <c r="G203" s="158"/>
      <c r="H203" s="158"/>
      <c r="I203" s="158"/>
      <c r="J203" s="158"/>
      <c r="K203" s="158"/>
      <c r="L203" s="135"/>
      <c r="M203" s="135"/>
      <c r="N203" s="136"/>
    </row>
    <row r="204" spans="1:14" x14ac:dyDescent="0.25">
      <c r="A204" s="150"/>
      <c r="B204" s="129"/>
      <c r="C204" s="158"/>
      <c r="D204" s="158"/>
      <c r="E204" s="158"/>
      <c r="F204" s="158"/>
      <c r="G204" s="158"/>
      <c r="H204" s="158"/>
      <c r="I204" s="158"/>
      <c r="J204" s="158"/>
      <c r="K204" s="158"/>
      <c r="L204" s="135"/>
      <c r="M204" s="135"/>
      <c r="N204" s="136"/>
    </row>
    <row r="205" spans="1:14" x14ac:dyDescent="0.25">
      <c r="A205" s="150"/>
      <c r="B205" s="129"/>
      <c r="C205" s="158"/>
      <c r="D205" s="158"/>
      <c r="E205" s="158"/>
      <c r="F205" s="158"/>
      <c r="G205" s="158"/>
      <c r="H205" s="158"/>
      <c r="I205" s="158"/>
      <c r="J205" s="158"/>
      <c r="K205" s="158"/>
      <c r="L205" s="135"/>
      <c r="M205" s="135"/>
      <c r="N205" s="136"/>
    </row>
    <row r="206" spans="1:14" x14ac:dyDescent="0.25">
      <c r="A206" s="150"/>
      <c r="B206" s="129"/>
      <c r="C206" s="158"/>
      <c r="D206" s="158"/>
      <c r="E206" s="158"/>
      <c r="F206" s="158"/>
      <c r="G206" s="158"/>
      <c r="H206" s="158"/>
      <c r="I206" s="158"/>
      <c r="J206" s="158"/>
      <c r="K206" s="158"/>
      <c r="L206" s="135"/>
      <c r="M206" s="135"/>
      <c r="N206" s="136"/>
    </row>
    <row r="207" spans="1:14" x14ac:dyDescent="0.25">
      <c r="A207" s="150"/>
      <c r="B207" s="129"/>
      <c r="C207" s="158"/>
      <c r="D207" s="158"/>
      <c r="E207" s="158"/>
      <c r="F207" s="158"/>
      <c r="G207" s="158"/>
      <c r="H207" s="158"/>
      <c r="I207" s="158"/>
      <c r="J207" s="158"/>
      <c r="K207" s="158"/>
      <c r="L207" s="135"/>
      <c r="M207" s="135"/>
      <c r="N207" s="136"/>
    </row>
    <row r="208" spans="1:14" x14ac:dyDescent="0.25">
      <c r="A208" s="150"/>
      <c r="B208" s="129"/>
      <c r="C208" s="158"/>
      <c r="D208" s="158"/>
      <c r="E208" s="158"/>
      <c r="F208" s="158"/>
      <c r="G208" s="158"/>
      <c r="H208" s="158"/>
      <c r="I208" s="158"/>
      <c r="J208" s="158"/>
      <c r="K208" s="158"/>
      <c r="L208" s="135"/>
      <c r="M208" s="135"/>
      <c r="N208" s="136"/>
    </row>
    <row r="209" spans="1:14" x14ac:dyDescent="0.25">
      <c r="A209" s="150"/>
      <c r="B209" s="129"/>
      <c r="C209" s="158"/>
      <c r="D209" s="158"/>
      <c r="E209" s="158"/>
      <c r="F209" s="158"/>
      <c r="G209" s="158"/>
      <c r="H209" s="158"/>
      <c r="I209" s="158"/>
      <c r="J209" s="158"/>
      <c r="K209" s="158"/>
      <c r="L209" s="135"/>
      <c r="M209" s="135"/>
      <c r="N209" s="136"/>
    </row>
    <row r="210" spans="1:14" x14ac:dyDescent="0.25">
      <c r="A210" s="150"/>
      <c r="B210" s="129"/>
      <c r="C210" s="158"/>
      <c r="D210" s="158"/>
      <c r="E210" s="158"/>
      <c r="F210" s="158"/>
      <c r="G210" s="158"/>
      <c r="H210" s="158"/>
      <c r="I210" s="158"/>
      <c r="J210" s="158"/>
      <c r="K210" s="158"/>
      <c r="L210" s="135"/>
      <c r="M210" s="135"/>
      <c r="N210" s="136"/>
    </row>
    <row r="211" spans="1:14" x14ac:dyDescent="0.25">
      <c r="A211" s="150"/>
      <c r="B211" s="129"/>
      <c r="C211" s="158"/>
      <c r="D211" s="158"/>
      <c r="E211" s="158"/>
      <c r="F211" s="158"/>
      <c r="G211" s="158"/>
      <c r="H211" s="158"/>
      <c r="I211" s="158"/>
      <c r="J211" s="158"/>
      <c r="K211" s="158"/>
      <c r="L211" s="135"/>
      <c r="M211" s="135"/>
      <c r="N211" s="136"/>
    </row>
    <row r="212" spans="1:14" x14ac:dyDescent="0.25">
      <c r="A212" s="150"/>
      <c r="B212" s="129"/>
      <c r="C212" s="158"/>
      <c r="D212" s="158"/>
      <c r="E212" s="158"/>
      <c r="F212" s="158"/>
      <c r="G212" s="158"/>
      <c r="H212" s="158"/>
      <c r="I212" s="158"/>
      <c r="J212" s="158"/>
      <c r="K212" s="158"/>
      <c r="L212" s="135"/>
      <c r="M212" s="135"/>
      <c r="N212" s="136"/>
    </row>
    <row r="213" spans="1:14" x14ac:dyDescent="0.25">
      <c r="A213" s="150"/>
      <c r="B213" s="129"/>
      <c r="C213" s="158"/>
      <c r="D213" s="158"/>
      <c r="E213" s="158"/>
      <c r="F213" s="158"/>
      <c r="G213" s="158"/>
      <c r="H213" s="158"/>
      <c r="I213" s="158"/>
      <c r="J213" s="158"/>
      <c r="K213" s="158"/>
      <c r="L213" s="135"/>
      <c r="M213" s="135"/>
      <c r="N213" s="136"/>
    </row>
    <row r="214" spans="1:14" x14ac:dyDescent="0.25">
      <c r="A214" s="150"/>
      <c r="B214" s="129"/>
      <c r="C214" s="158"/>
      <c r="D214" s="158"/>
      <c r="E214" s="158"/>
      <c r="F214" s="158"/>
      <c r="G214" s="158"/>
      <c r="H214" s="158"/>
      <c r="I214" s="158"/>
      <c r="J214" s="158"/>
      <c r="K214" s="158"/>
      <c r="L214" s="135"/>
      <c r="M214" s="135"/>
      <c r="N214" s="136"/>
    </row>
    <row r="215" spans="1:14" x14ac:dyDescent="0.25">
      <c r="A215" s="150"/>
      <c r="B215" s="129"/>
      <c r="C215" s="158"/>
      <c r="D215" s="158"/>
      <c r="E215" s="158"/>
      <c r="F215" s="158"/>
      <c r="G215" s="158"/>
      <c r="H215" s="158"/>
      <c r="I215" s="158"/>
      <c r="J215" s="158"/>
      <c r="K215" s="158"/>
      <c r="L215" s="135"/>
      <c r="M215" s="135"/>
      <c r="N215" s="136"/>
    </row>
    <row r="216" spans="1:14" x14ac:dyDescent="0.25">
      <c r="A216" s="150"/>
      <c r="B216" s="129"/>
      <c r="C216" s="158"/>
      <c r="D216" s="158"/>
      <c r="E216" s="158"/>
      <c r="F216" s="158"/>
      <c r="G216" s="158"/>
      <c r="H216" s="158"/>
      <c r="I216" s="158"/>
      <c r="J216" s="158"/>
      <c r="K216" s="158"/>
      <c r="L216" s="135"/>
      <c r="M216" s="135"/>
      <c r="N216" s="136"/>
    </row>
    <row r="217" spans="1:14" x14ac:dyDescent="0.25">
      <c r="A217" s="150"/>
      <c r="B217" s="129"/>
      <c r="C217" s="158"/>
      <c r="D217" s="158"/>
      <c r="E217" s="158"/>
      <c r="F217" s="158"/>
      <c r="G217" s="158"/>
      <c r="H217" s="158"/>
      <c r="I217" s="158"/>
      <c r="J217" s="158"/>
      <c r="K217" s="158"/>
      <c r="L217" s="135"/>
      <c r="M217" s="135"/>
      <c r="N217" s="136"/>
    </row>
    <row r="218" spans="1:14" x14ac:dyDescent="0.25">
      <c r="A218" s="150"/>
      <c r="B218" s="129"/>
      <c r="C218" s="158"/>
      <c r="D218" s="158"/>
      <c r="E218" s="158"/>
      <c r="F218" s="158"/>
      <c r="G218" s="158"/>
      <c r="H218" s="158"/>
      <c r="I218" s="158"/>
      <c r="J218" s="158"/>
      <c r="K218" s="158"/>
      <c r="L218" s="135"/>
      <c r="M218" s="135"/>
      <c r="N218" s="136"/>
    </row>
    <row r="219" spans="1:14" ht="25.15" customHeight="1" x14ac:dyDescent="0.25">
      <c r="A219" s="145"/>
      <c r="B219" s="129"/>
      <c r="C219" s="163"/>
      <c r="D219" s="70"/>
      <c r="E219" s="70"/>
      <c r="F219" s="70"/>
      <c r="G219" s="70"/>
      <c r="H219" s="70"/>
      <c r="I219" s="70"/>
      <c r="J219" s="70"/>
      <c r="K219" s="70"/>
      <c r="L219" s="146"/>
      <c r="M219" s="147"/>
      <c r="N219" s="136"/>
    </row>
    <row r="220" spans="1:14" ht="25.15" customHeight="1" x14ac:dyDescent="0.25">
      <c r="A220" s="145"/>
      <c r="B220" s="129"/>
      <c r="C220" s="163"/>
      <c r="D220" s="70"/>
      <c r="E220" s="70"/>
      <c r="F220" s="70"/>
      <c r="G220" s="70"/>
      <c r="H220" s="70"/>
      <c r="I220" s="70"/>
      <c r="J220" s="70"/>
      <c r="K220" s="70"/>
      <c r="L220" s="146"/>
      <c r="M220" s="147"/>
      <c r="N220" s="136"/>
    </row>
    <row r="221" spans="1:14" x14ac:dyDescent="0.25">
      <c r="A221" s="150"/>
      <c r="B221" s="129"/>
      <c r="C221" s="158"/>
      <c r="D221" s="158"/>
      <c r="E221" s="158"/>
      <c r="F221" s="158"/>
      <c r="G221" s="158"/>
      <c r="H221" s="158"/>
      <c r="I221" s="158"/>
      <c r="J221" s="158"/>
      <c r="K221" s="158"/>
      <c r="L221" s="135"/>
      <c r="M221" s="135"/>
      <c r="N221" s="136"/>
    </row>
    <row r="222" spans="1:14" x14ac:dyDescent="0.25">
      <c r="A222" s="150"/>
      <c r="B222" s="129"/>
      <c r="C222" s="158"/>
      <c r="D222" s="158"/>
      <c r="E222" s="158"/>
      <c r="F222" s="158"/>
      <c r="G222" s="158"/>
      <c r="H222" s="158"/>
      <c r="I222" s="158"/>
      <c r="J222" s="158"/>
      <c r="K222" s="158"/>
      <c r="L222" s="135"/>
      <c r="M222" s="135"/>
      <c r="N222" s="136"/>
    </row>
    <row r="223" spans="1:14" x14ac:dyDescent="0.25">
      <c r="A223" s="150"/>
      <c r="B223" s="129"/>
      <c r="C223" s="158"/>
      <c r="D223" s="158"/>
      <c r="E223" s="158"/>
      <c r="F223" s="158"/>
      <c r="G223" s="158"/>
      <c r="H223" s="158"/>
      <c r="I223" s="158"/>
      <c r="J223" s="158"/>
      <c r="K223" s="158"/>
      <c r="L223" s="135"/>
      <c r="M223" s="135"/>
      <c r="N223" s="136"/>
    </row>
    <row r="224" spans="1:14" x14ac:dyDescent="0.25">
      <c r="A224" s="150"/>
      <c r="B224" s="129"/>
      <c r="C224" s="158"/>
      <c r="D224" s="158"/>
      <c r="E224" s="158"/>
      <c r="F224" s="158"/>
      <c r="G224" s="158"/>
      <c r="H224" s="158"/>
      <c r="I224" s="158"/>
      <c r="J224" s="158"/>
      <c r="K224" s="158"/>
      <c r="L224" s="135"/>
      <c r="M224" s="135"/>
      <c r="N224" s="136"/>
    </row>
    <row r="225" spans="1:14" x14ac:dyDescent="0.25">
      <c r="A225" s="150"/>
      <c r="B225" s="129"/>
      <c r="C225" s="158"/>
      <c r="D225" s="158"/>
      <c r="E225" s="158"/>
      <c r="F225" s="158"/>
      <c r="G225" s="158"/>
      <c r="H225" s="158"/>
      <c r="I225" s="158"/>
      <c r="J225" s="158"/>
      <c r="K225" s="158"/>
      <c r="L225" s="135"/>
      <c r="M225" s="135"/>
      <c r="N225" s="136"/>
    </row>
    <row r="226" spans="1:14" x14ac:dyDescent="0.25">
      <c r="A226" s="150"/>
      <c r="B226" s="129"/>
      <c r="C226" s="158"/>
      <c r="D226" s="158"/>
      <c r="E226" s="158"/>
      <c r="F226" s="158"/>
      <c r="G226" s="158"/>
      <c r="H226" s="158"/>
      <c r="I226" s="158"/>
      <c r="J226" s="158"/>
      <c r="K226" s="158"/>
      <c r="L226" s="135"/>
      <c r="M226" s="135"/>
      <c r="N226" s="136"/>
    </row>
    <row r="227" spans="1:14" x14ac:dyDescent="0.25">
      <c r="A227" s="150"/>
      <c r="B227" s="129"/>
      <c r="C227" s="158"/>
      <c r="D227" s="158"/>
      <c r="E227" s="158"/>
      <c r="F227" s="158"/>
      <c r="G227" s="158"/>
      <c r="H227" s="158"/>
      <c r="I227" s="158"/>
      <c r="J227" s="158"/>
      <c r="K227" s="158"/>
      <c r="L227" s="135"/>
      <c r="M227" s="135"/>
      <c r="N227" s="136"/>
    </row>
    <row r="228" spans="1:14" x14ac:dyDescent="0.25">
      <c r="A228" s="150"/>
      <c r="B228" s="129"/>
      <c r="C228" s="158"/>
      <c r="D228" s="158"/>
      <c r="E228" s="158"/>
      <c r="F228" s="158"/>
      <c r="G228" s="158"/>
      <c r="H228" s="158"/>
      <c r="I228" s="158"/>
      <c r="J228" s="158"/>
      <c r="K228" s="158"/>
      <c r="L228" s="135"/>
      <c r="M228" s="135"/>
      <c r="N228" s="136"/>
    </row>
    <row r="229" spans="1:14" x14ac:dyDescent="0.25">
      <c r="A229" s="150"/>
      <c r="B229" s="129"/>
      <c r="C229" s="158"/>
      <c r="D229" s="158"/>
      <c r="E229" s="158"/>
      <c r="F229" s="158"/>
      <c r="G229" s="158"/>
      <c r="H229" s="158"/>
      <c r="I229" s="158"/>
      <c r="J229" s="158"/>
      <c r="K229" s="158"/>
      <c r="L229" s="135"/>
      <c r="M229" s="135"/>
      <c r="N229" s="136"/>
    </row>
    <row r="230" spans="1:14" x14ac:dyDescent="0.25">
      <c r="A230" s="150"/>
      <c r="B230" s="129"/>
      <c r="C230" s="158"/>
      <c r="D230" s="158"/>
      <c r="E230" s="158"/>
      <c r="F230" s="158"/>
      <c r="G230" s="158"/>
      <c r="H230" s="158"/>
      <c r="I230" s="158"/>
      <c r="J230" s="158"/>
      <c r="K230" s="158"/>
      <c r="L230" s="135"/>
      <c r="M230" s="135"/>
      <c r="N230" s="136"/>
    </row>
    <row r="231" spans="1:14" x14ac:dyDescent="0.25">
      <c r="A231" s="150"/>
      <c r="B231" s="129"/>
      <c r="C231" s="158"/>
      <c r="D231" s="158"/>
      <c r="E231" s="158"/>
      <c r="F231" s="158"/>
      <c r="G231" s="158"/>
      <c r="H231" s="158"/>
      <c r="I231" s="158"/>
      <c r="J231" s="158"/>
      <c r="K231" s="158"/>
      <c r="L231" s="135"/>
      <c r="M231" s="135"/>
      <c r="N231" s="136"/>
    </row>
    <row r="232" spans="1:14" x14ac:dyDescent="0.25">
      <c r="A232" s="150"/>
      <c r="B232" s="129"/>
      <c r="C232" s="158"/>
      <c r="D232" s="158"/>
      <c r="E232" s="158"/>
      <c r="F232" s="158"/>
      <c r="G232" s="158"/>
      <c r="H232" s="158"/>
      <c r="I232" s="158"/>
      <c r="J232" s="158"/>
      <c r="K232" s="158"/>
      <c r="L232" s="135"/>
      <c r="M232" s="135"/>
      <c r="N232" s="136"/>
    </row>
    <row r="233" spans="1:14" x14ac:dyDescent="0.25">
      <c r="A233" s="150"/>
      <c r="B233" s="129"/>
      <c r="C233" s="158"/>
      <c r="D233" s="158"/>
      <c r="E233" s="158"/>
      <c r="F233" s="158"/>
      <c r="G233" s="158"/>
      <c r="H233" s="158"/>
      <c r="I233" s="158"/>
      <c r="J233" s="158"/>
      <c r="K233" s="158"/>
      <c r="L233" s="135"/>
      <c r="M233" s="135"/>
      <c r="N233" s="136"/>
    </row>
    <row r="234" spans="1:14" x14ac:dyDescent="0.25">
      <c r="A234" s="150"/>
      <c r="B234" s="129"/>
      <c r="C234" s="158"/>
      <c r="D234" s="158"/>
      <c r="E234" s="158"/>
      <c r="F234" s="158"/>
      <c r="G234" s="158"/>
      <c r="H234" s="158"/>
      <c r="I234" s="158"/>
      <c r="J234" s="158"/>
      <c r="K234" s="158"/>
      <c r="L234" s="135"/>
      <c r="M234" s="135"/>
      <c r="N234" s="136"/>
    </row>
    <row r="235" spans="1:14" x14ac:dyDescent="0.25">
      <c r="A235" s="150"/>
      <c r="B235" s="129"/>
      <c r="C235" s="158"/>
      <c r="D235" s="158"/>
      <c r="E235" s="158"/>
      <c r="F235" s="158"/>
      <c r="G235" s="158"/>
      <c r="H235" s="158"/>
      <c r="I235" s="158"/>
      <c r="J235" s="158"/>
      <c r="K235" s="158"/>
      <c r="L235" s="135"/>
      <c r="M235" s="135"/>
      <c r="N235" s="136"/>
    </row>
    <row r="236" spans="1:14" ht="25.15" customHeight="1" x14ac:dyDescent="0.25">
      <c r="A236" s="145"/>
      <c r="B236" s="129"/>
      <c r="C236" s="163"/>
      <c r="D236" s="70"/>
      <c r="E236" s="70"/>
      <c r="F236" s="70"/>
      <c r="G236" s="70"/>
      <c r="H236" s="70"/>
      <c r="I236" s="70"/>
      <c r="J236" s="70"/>
      <c r="K236" s="70"/>
      <c r="L236" s="146"/>
      <c r="M236" s="147"/>
      <c r="N236" s="136"/>
    </row>
    <row r="237" spans="1:14" ht="25.15" customHeight="1" x14ac:dyDescent="0.25">
      <c r="A237" s="145"/>
      <c r="B237" s="129"/>
      <c r="C237" s="163"/>
      <c r="D237" s="70"/>
      <c r="E237" s="70"/>
      <c r="F237" s="70"/>
      <c r="G237" s="70"/>
      <c r="H237" s="70"/>
      <c r="I237" s="70"/>
      <c r="J237" s="70"/>
      <c r="K237" s="70"/>
      <c r="L237" s="146"/>
      <c r="M237" s="147"/>
      <c r="N237" s="136"/>
    </row>
    <row r="238" spans="1:14" x14ac:dyDescent="0.25">
      <c r="A238" s="150"/>
      <c r="B238" s="129"/>
      <c r="C238" s="158"/>
      <c r="D238" s="158"/>
      <c r="E238" s="158"/>
      <c r="F238" s="158"/>
      <c r="G238" s="158"/>
      <c r="H238" s="158"/>
      <c r="I238" s="158"/>
      <c r="J238" s="158"/>
      <c r="K238" s="158"/>
      <c r="L238" s="135"/>
      <c r="M238" s="135"/>
      <c r="N238" s="136"/>
    </row>
    <row r="239" spans="1:14" x14ac:dyDescent="0.25">
      <c r="A239" s="150"/>
      <c r="B239" s="129"/>
      <c r="C239" s="158"/>
      <c r="D239" s="158"/>
      <c r="E239" s="158"/>
      <c r="F239" s="158"/>
      <c r="G239" s="158"/>
      <c r="H239" s="158"/>
      <c r="I239" s="158"/>
      <c r="J239" s="158"/>
      <c r="K239" s="158"/>
      <c r="L239" s="135"/>
      <c r="M239" s="135"/>
      <c r="N239" s="136"/>
    </row>
    <row r="240" spans="1:14" x14ac:dyDescent="0.25">
      <c r="A240" s="150"/>
      <c r="B240" s="129"/>
      <c r="C240" s="158"/>
      <c r="D240" s="158"/>
      <c r="E240" s="158"/>
      <c r="F240" s="158"/>
      <c r="G240" s="158"/>
      <c r="H240" s="158"/>
      <c r="I240" s="158"/>
      <c r="J240" s="158"/>
      <c r="K240" s="158"/>
      <c r="L240" s="135"/>
      <c r="M240" s="135"/>
      <c r="N240" s="136"/>
    </row>
    <row r="241" spans="1:14" x14ac:dyDescent="0.25">
      <c r="A241" s="150"/>
      <c r="B241" s="129"/>
      <c r="C241" s="158"/>
      <c r="D241" s="158"/>
      <c r="E241" s="158"/>
      <c r="F241" s="158"/>
      <c r="G241" s="158"/>
      <c r="H241" s="158"/>
      <c r="I241" s="158"/>
      <c r="J241" s="158"/>
      <c r="K241" s="158"/>
      <c r="L241" s="135"/>
      <c r="M241" s="135"/>
      <c r="N241" s="136"/>
    </row>
    <row r="242" spans="1:14" x14ac:dyDescent="0.25">
      <c r="A242" s="150"/>
      <c r="B242" s="129"/>
      <c r="C242" s="158"/>
      <c r="D242" s="158"/>
      <c r="E242" s="158"/>
      <c r="F242" s="158"/>
      <c r="G242" s="158"/>
      <c r="H242" s="158"/>
      <c r="I242" s="158"/>
      <c r="J242" s="158"/>
      <c r="K242" s="158"/>
      <c r="L242" s="135"/>
      <c r="M242" s="135"/>
      <c r="N242" s="136"/>
    </row>
    <row r="243" spans="1:14" ht="25.15" customHeight="1" x14ac:dyDescent="0.25">
      <c r="A243" s="145"/>
      <c r="B243" s="129"/>
      <c r="C243" s="163"/>
      <c r="D243" s="70"/>
      <c r="E243" s="70"/>
      <c r="F243" s="70"/>
      <c r="G243" s="70"/>
      <c r="H243" s="70"/>
      <c r="I243" s="70"/>
      <c r="J243" s="70"/>
      <c r="K243" s="70"/>
      <c r="L243" s="146"/>
      <c r="M243" s="147"/>
      <c r="N243" s="136"/>
    </row>
    <row r="244" spans="1:14" x14ac:dyDescent="0.25">
      <c r="A244" s="150"/>
      <c r="B244" s="129"/>
      <c r="C244" s="158"/>
      <c r="D244" s="158"/>
      <c r="E244" s="158"/>
      <c r="F244" s="158"/>
      <c r="G244" s="158"/>
      <c r="H244" s="158"/>
      <c r="I244" s="158"/>
      <c r="J244" s="158"/>
      <c r="K244" s="158"/>
      <c r="L244" s="135"/>
      <c r="M244" s="135"/>
      <c r="N244" s="136"/>
    </row>
    <row r="245" spans="1:14" x14ac:dyDescent="0.25">
      <c r="A245" s="150"/>
      <c r="B245" s="145"/>
      <c r="C245" s="162"/>
      <c r="D245" s="162"/>
      <c r="E245" s="162"/>
      <c r="F245" s="162"/>
      <c r="G245" s="162"/>
      <c r="H245" s="162"/>
      <c r="I245" s="162"/>
      <c r="J245" s="162"/>
      <c r="K245" s="162"/>
      <c r="L245" s="131"/>
      <c r="M245" s="131"/>
      <c r="N245" s="136"/>
    </row>
    <row r="246" spans="1:14" x14ac:dyDescent="0.25">
      <c r="A246" s="150"/>
      <c r="B246" s="145"/>
      <c r="C246" s="162"/>
      <c r="D246" s="162"/>
      <c r="E246" s="162"/>
      <c r="F246" s="162"/>
      <c r="G246" s="162"/>
      <c r="H246" s="162"/>
      <c r="I246" s="162"/>
      <c r="J246" s="162"/>
      <c r="K246" s="162"/>
      <c r="L246" s="131"/>
      <c r="M246" s="131"/>
      <c r="N246" s="136"/>
    </row>
    <row r="247" spans="1:14" x14ac:dyDescent="0.25">
      <c r="A247" s="150"/>
      <c r="B247" s="145"/>
      <c r="C247" s="162"/>
      <c r="D247" s="162"/>
      <c r="E247" s="162"/>
      <c r="F247" s="162"/>
      <c r="G247" s="162"/>
      <c r="H247" s="162"/>
      <c r="I247" s="162"/>
      <c r="J247" s="162"/>
      <c r="K247" s="162"/>
      <c r="L247" s="131"/>
      <c r="M247" s="131"/>
      <c r="N247" s="136"/>
    </row>
    <row r="248" spans="1:14" x14ac:dyDescent="0.25">
      <c r="A248" s="150"/>
      <c r="B248" s="145"/>
      <c r="C248" s="162"/>
      <c r="D248" s="162"/>
      <c r="E248" s="162"/>
      <c r="F248" s="162"/>
      <c r="G248" s="162"/>
      <c r="H248" s="162"/>
      <c r="I248" s="162"/>
      <c r="J248" s="162"/>
      <c r="K248" s="162"/>
      <c r="L248" s="131"/>
      <c r="M248" s="131"/>
      <c r="N248" s="136"/>
    </row>
    <row r="249" spans="1:14" x14ac:dyDescent="0.25">
      <c r="A249" s="150"/>
      <c r="B249" s="140"/>
      <c r="C249" s="160"/>
      <c r="D249" s="160"/>
      <c r="E249" s="160"/>
      <c r="F249" s="160"/>
      <c r="G249" s="160"/>
      <c r="H249" s="160"/>
      <c r="I249" s="160"/>
      <c r="J249" s="160"/>
      <c r="K249" s="160"/>
      <c r="L249" s="160"/>
      <c r="M249" s="160"/>
      <c r="N249" s="160"/>
    </row>
    <row r="250" spans="1:14" x14ac:dyDescent="0.25">
      <c r="A250" s="150"/>
      <c r="B250" s="129"/>
      <c r="C250" s="161"/>
      <c r="D250" s="161"/>
      <c r="E250" s="161"/>
      <c r="F250" s="161"/>
      <c r="G250" s="161"/>
      <c r="H250" s="161"/>
      <c r="I250" s="161"/>
      <c r="J250" s="161"/>
      <c r="K250" s="161"/>
      <c r="L250" s="157"/>
      <c r="M250" s="157"/>
      <c r="N250" s="142"/>
    </row>
    <row r="251" spans="1:14" x14ac:dyDescent="0.25">
      <c r="A251" s="150"/>
      <c r="B251" s="129"/>
      <c r="C251" s="161"/>
      <c r="D251" s="161"/>
      <c r="E251" s="161"/>
      <c r="F251" s="161"/>
      <c r="G251" s="161"/>
      <c r="H251" s="161"/>
      <c r="I251" s="161"/>
      <c r="J251" s="161"/>
      <c r="K251" s="161"/>
      <c r="L251" s="157"/>
      <c r="M251" s="157"/>
      <c r="N251" s="142"/>
    </row>
    <row r="252" spans="1:14" x14ac:dyDescent="0.25">
      <c r="A252" s="150"/>
      <c r="B252" s="129"/>
      <c r="C252" s="161"/>
      <c r="D252" s="161"/>
      <c r="E252" s="161"/>
      <c r="F252" s="161"/>
      <c r="G252" s="161"/>
      <c r="H252" s="161"/>
      <c r="I252" s="161"/>
      <c r="J252" s="161"/>
      <c r="K252" s="161"/>
      <c r="L252" s="157"/>
      <c r="M252" s="157"/>
      <c r="N252" s="142"/>
    </row>
    <row r="253" spans="1:14" x14ac:dyDescent="0.25">
      <c r="A253" s="150"/>
      <c r="B253" s="129"/>
      <c r="C253" s="161"/>
      <c r="D253" s="161"/>
      <c r="E253" s="161"/>
      <c r="F253" s="161"/>
      <c r="G253" s="161"/>
      <c r="H253" s="161"/>
      <c r="I253" s="161"/>
      <c r="J253" s="161"/>
      <c r="K253" s="161"/>
      <c r="L253" s="157"/>
      <c r="M253" s="157"/>
      <c r="N253" s="142"/>
    </row>
    <row r="254" spans="1:14" x14ac:dyDescent="0.25">
      <c r="A254" s="150"/>
      <c r="B254" s="129"/>
      <c r="C254" s="161"/>
      <c r="D254" s="161"/>
      <c r="E254" s="161"/>
      <c r="F254" s="161"/>
      <c r="G254" s="161"/>
      <c r="H254" s="161"/>
      <c r="I254" s="161"/>
      <c r="J254" s="161"/>
      <c r="K254" s="161"/>
      <c r="L254" s="157"/>
      <c r="M254" s="157"/>
      <c r="N254" s="142"/>
    </row>
    <row r="255" spans="1:14" x14ac:dyDescent="0.25">
      <c r="A255" s="150"/>
      <c r="B255" s="129"/>
      <c r="C255" s="161"/>
      <c r="D255" s="161"/>
      <c r="E255" s="161"/>
      <c r="F255" s="161"/>
      <c r="G255" s="161"/>
      <c r="H255" s="161"/>
      <c r="I255" s="161"/>
      <c r="J255" s="161"/>
      <c r="K255" s="161"/>
      <c r="L255" s="157"/>
      <c r="M255" s="157"/>
      <c r="N255" s="142"/>
    </row>
    <row r="256" spans="1:14" x14ac:dyDescent="0.25">
      <c r="A256" s="150"/>
      <c r="B256" s="129"/>
      <c r="C256" s="161"/>
      <c r="D256" s="161"/>
      <c r="E256" s="161"/>
      <c r="F256" s="161"/>
      <c r="G256" s="161"/>
      <c r="H256" s="161"/>
      <c r="I256" s="161"/>
      <c r="J256" s="161"/>
      <c r="K256" s="161"/>
      <c r="L256" s="157"/>
      <c r="M256" s="157"/>
      <c r="N256" s="142"/>
    </row>
    <row r="257" spans="1:14" x14ac:dyDescent="0.25">
      <c r="A257" s="150"/>
      <c r="B257" s="129"/>
      <c r="C257" s="161"/>
      <c r="D257" s="161"/>
      <c r="E257" s="161"/>
      <c r="F257" s="161"/>
      <c r="G257" s="161"/>
      <c r="H257" s="161"/>
      <c r="I257" s="161"/>
      <c r="J257" s="161"/>
      <c r="K257" s="161"/>
      <c r="L257" s="157"/>
      <c r="M257" s="157"/>
      <c r="N257" s="142"/>
    </row>
    <row r="258" spans="1:14" x14ac:dyDescent="0.25">
      <c r="A258" s="150"/>
      <c r="B258" s="129"/>
      <c r="C258" s="161"/>
      <c r="D258" s="161"/>
      <c r="E258" s="161"/>
      <c r="F258" s="161"/>
      <c r="G258" s="161"/>
      <c r="H258" s="161"/>
      <c r="I258" s="161"/>
      <c r="J258" s="161"/>
      <c r="K258" s="161"/>
      <c r="L258" s="157"/>
      <c r="M258" s="157"/>
      <c r="N258" s="142"/>
    </row>
    <row r="259" spans="1:14" x14ac:dyDescent="0.25">
      <c r="A259" s="150"/>
      <c r="B259" s="129"/>
      <c r="C259" s="159"/>
      <c r="D259" s="159"/>
      <c r="E259" s="159"/>
      <c r="F259" s="159"/>
      <c r="G259" s="159"/>
      <c r="H259" s="159"/>
      <c r="I259" s="159"/>
      <c r="J259" s="159"/>
      <c r="K259" s="159"/>
      <c r="L259" s="157"/>
      <c r="M259" s="157"/>
      <c r="N259" s="142"/>
    </row>
    <row r="260" spans="1:14" x14ac:dyDescent="0.25">
      <c r="A260" s="150"/>
      <c r="B260" s="129"/>
      <c r="C260" s="161"/>
      <c r="D260" s="161"/>
      <c r="E260" s="161"/>
      <c r="F260" s="161"/>
      <c r="G260" s="161"/>
      <c r="H260" s="161"/>
      <c r="I260" s="161"/>
      <c r="J260" s="161"/>
      <c r="K260" s="161"/>
      <c r="L260" s="157"/>
      <c r="M260" s="157"/>
      <c r="N260" s="142"/>
    </row>
    <row r="261" spans="1:14" x14ac:dyDescent="0.25">
      <c r="A261" s="150"/>
      <c r="B261" s="129"/>
      <c r="C261" s="161"/>
      <c r="D261" s="161"/>
      <c r="E261" s="161"/>
      <c r="F261" s="161"/>
      <c r="G261" s="161"/>
      <c r="H261" s="161"/>
      <c r="I261" s="161"/>
      <c r="J261" s="161"/>
      <c r="K261" s="161"/>
      <c r="L261" s="157"/>
      <c r="M261" s="157"/>
      <c r="N261" s="142"/>
    </row>
    <row r="262" spans="1:14" x14ac:dyDescent="0.25">
      <c r="A262" s="150"/>
      <c r="B262" s="129"/>
      <c r="C262" s="161"/>
      <c r="D262" s="161"/>
      <c r="E262" s="161"/>
      <c r="F262" s="161"/>
      <c r="G262" s="161"/>
      <c r="H262" s="161"/>
      <c r="I262" s="161"/>
      <c r="J262" s="161"/>
      <c r="K262" s="161"/>
      <c r="L262" s="157"/>
      <c r="M262" s="157"/>
      <c r="N262" s="142"/>
    </row>
    <row r="263" spans="1:14" x14ac:dyDescent="0.25">
      <c r="A263" s="150"/>
      <c r="B263" s="129"/>
      <c r="C263" s="161"/>
      <c r="D263" s="161"/>
      <c r="E263" s="161"/>
      <c r="F263" s="161"/>
      <c r="G263" s="161"/>
      <c r="H263" s="161"/>
      <c r="I263" s="161"/>
      <c r="J263" s="161"/>
      <c r="K263" s="161"/>
      <c r="L263" s="157"/>
      <c r="M263" s="157"/>
      <c r="N263" s="142"/>
    </row>
    <row r="264" spans="1:14" x14ac:dyDescent="0.25">
      <c r="A264" s="150"/>
      <c r="B264" s="129"/>
      <c r="C264" s="161"/>
      <c r="D264" s="161"/>
      <c r="E264" s="161"/>
      <c r="F264" s="161"/>
      <c r="G264" s="161"/>
      <c r="H264" s="161"/>
      <c r="I264" s="161"/>
      <c r="J264" s="161"/>
      <c r="K264" s="161"/>
      <c r="L264" s="157"/>
      <c r="M264" s="157"/>
      <c r="N264" s="142"/>
    </row>
    <row r="265" spans="1:14" x14ac:dyDescent="0.25">
      <c r="A265" s="150"/>
      <c r="B265" s="129"/>
      <c r="C265" s="161"/>
      <c r="D265" s="161"/>
      <c r="E265" s="161"/>
      <c r="F265" s="161"/>
      <c r="G265" s="161"/>
      <c r="H265" s="161"/>
      <c r="I265" s="161"/>
      <c r="J265" s="161"/>
      <c r="K265" s="161"/>
      <c r="L265" s="157"/>
      <c r="M265" s="157"/>
      <c r="N265" s="142"/>
    </row>
    <row r="266" spans="1:14" x14ac:dyDescent="0.25">
      <c r="A266" s="150"/>
      <c r="B266" s="140"/>
      <c r="C266" s="160"/>
      <c r="D266" s="160"/>
      <c r="E266" s="160"/>
      <c r="F266" s="160"/>
      <c r="G266" s="160"/>
      <c r="H266" s="160"/>
      <c r="I266" s="160"/>
      <c r="J266" s="160"/>
      <c r="K266" s="160"/>
      <c r="L266" s="160"/>
      <c r="M266" s="160"/>
      <c r="N266" s="160"/>
    </row>
    <row r="267" spans="1:14" x14ac:dyDescent="0.25">
      <c r="A267" s="150"/>
      <c r="B267" s="129"/>
      <c r="C267" s="161"/>
      <c r="D267" s="161"/>
      <c r="E267" s="161"/>
      <c r="F267" s="161"/>
      <c r="G267" s="161"/>
      <c r="H267" s="161"/>
      <c r="I267" s="161"/>
      <c r="J267" s="161"/>
      <c r="K267" s="161"/>
      <c r="L267" s="157"/>
      <c r="M267" s="157"/>
      <c r="N267" s="142"/>
    </row>
    <row r="268" spans="1:14" x14ac:dyDescent="0.25">
      <c r="A268" s="150"/>
      <c r="B268" s="129"/>
      <c r="C268" s="161"/>
      <c r="D268" s="161"/>
      <c r="E268" s="161"/>
      <c r="F268" s="161"/>
      <c r="G268" s="161"/>
      <c r="H268" s="161"/>
      <c r="I268" s="161"/>
      <c r="J268" s="161"/>
      <c r="K268" s="161"/>
      <c r="L268" s="157"/>
      <c r="M268" s="157"/>
      <c r="N268" s="142"/>
    </row>
    <row r="269" spans="1:14" x14ac:dyDescent="0.25">
      <c r="A269" s="150"/>
      <c r="B269" s="129"/>
      <c r="C269" s="161"/>
      <c r="D269" s="161"/>
      <c r="E269" s="161"/>
      <c r="F269" s="161"/>
      <c r="G269" s="161"/>
      <c r="H269" s="161"/>
      <c r="I269" s="161"/>
      <c r="J269" s="161"/>
      <c r="K269" s="161"/>
      <c r="L269" s="157"/>
      <c r="M269" s="157"/>
      <c r="N269" s="142"/>
    </row>
    <row r="270" spans="1:14" x14ac:dyDescent="0.25">
      <c r="A270" s="150"/>
      <c r="B270" s="129"/>
      <c r="C270" s="161"/>
      <c r="D270" s="161"/>
      <c r="E270" s="161"/>
      <c r="F270" s="161"/>
      <c r="G270" s="161"/>
      <c r="H270" s="161"/>
      <c r="I270" s="161"/>
      <c r="J270" s="161"/>
      <c r="K270" s="161"/>
      <c r="L270" s="157"/>
      <c r="M270" s="157"/>
      <c r="N270" s="142"/>
    </row>
    <row r="271" spans="1:14" x14ac:dyDescent="0.25">
      <c r="A271" s="150"/>
      <c r="B271" s="129"/>
      <c r="C271" s="161"/>
      <c r="D271" s="161"/>
      <c r="E271" s="161"/>
      <c r="F271" s="161"/>
      <c r="G271" s="161"/>
      <c r="H271" s="161"/>
      <c r="I271" s="161"/>
      <c r="J271" s="161"/>
      <c r="K271" s="161"/>
      <c r="L271" s="157"/>
      <c r="M271" s="157"/>
      <c r="N271" s="142"/>
    </row>
    <row r="272" spans="1:14" x14ac:dyDescent="0.25">
      <c r="A272" s="150"/>
      <c r="B272" s="129"/>
      <c r="C272" s="161"/>
      <c r="D272" s="161"/>
      <c r="E272" s="161"/>
      <c r="F272" s="161"/>
      <c r="G272" s="161"/>
      <c r="H272" s="161"/>
      <c r="I272" s="161"/>
      <c r="J272" s="161"/>
      <c r="K272" s="161"/>
      <c r="L272" s="157"/>
      <c r="M272" s="157"/>
      <c r="N272" s="142"/>
    </row>
    <row r="273" spans="1:14" x14ac:dyDescent="0.25">
      <c r="A273" s="150"/>
      <c r="B273" s="129"/>
      <c r="C273" s="161"/>
      <c r="D273" s="161"/>
      <c r="E273" s="161"/>
      <c r="F273" s="161"/>
      <c r="G273" s="161"/>
      <c r="H273" s="161"/>
      <c r="I273" s="161"/>
      <c r="J273" s="161"/>
      <c r="K273" s="161"/>
      <c r="L273" s="157"/>
      <c r="M273" s="157"/>
      <c r="N273" s="142"/>
    </row>
    <row r="274" spans="1:14" x14ac:dyDescent="0.25">
      <c r="A274" s="150"/>
      <c r="B274" s="140"/>
      <c r="C274" s="160"/>
      <c r="D274" s="160"/>
      <c r="E274" s="160"/>
      <c r="F274" s="160"/>
      <c r="G274" s="160"/>
      <c r="H274" s="160"/>
      <c r="I274" s="160"/>
      <c r="J274" s="160"/>
      <c r="K274" s="160"/>
      <c r="L274" s="160"/>
      <c r="M274" s="160"/>
      <c r="N274" s="160"/>
    </row>
    <row r="275" spans="1:14" x14ac:dyDescent="0.25">
      <c r="A275" s="150"/>
      <c r="B275" s="129"/>
      <c r="C275" s="158"/>
      <c r="D275" s="158"/>
      <c r="E275" s="158"/>
      <c r="F275" s="158"/>
      <c r="G275" s="158"/>
      <c r="H275" s="158"/>
      <c r="I275" s="158"/>
      <c r="J275" s="158"/>
      <c r="K275" s="158"/>
      <c r="L275" s="131"/>
      <c r="M275" s="147"/>
      <c r="N275" s="142"/>
    </row>
    <row r="276" spans="1:14" x14ac:dyDescent="0.25">
      <c r="A276" s="150"/>
      <c r="B276" s="129"/>
      <c r="C276" s="158"/>
      <c r="D276" s="158"/>
      <c r="E276" s="158"/>
      <c r="F276" s="158"/>
      <c r="G276" s="158"/>
      <c r="H276" s="158"/>
      <c r="I276" s="158"/>
      <c r="J276" s="158"/>
      <c r="K276" s="158"/>
      <c r="L276" s="131"/>
      <c r="M276" s="147"/>
      <c r="N276" s="142"/>
    </row>
    <row r="277" spans="1:14" x14ac:dyDescent="0.25">
      <c r="A277" s="150"/>
      <c r="B277" s="129"/>
      <c r="C277" s="158"/>
      <c r="D277" s="158"/>
      <c r="E277" s="158"/>
      <c r="F277" s="158"/>
      <c r="G277" s="158"/>
      <c r="H277" s="158"/>
      <c r="I277" s="158"/>
      <c r="J277" s="158"/>
      <c r="K277" s="158"/>
      <c r="L277" s="131"/>
      <c r="M277" s="147"/>
      <c r="N277" s="142"/>
    </row>
    <row r="278" spans="1:14" x14ac:dyDescent="0.25">
      <c r="A278" s="150"/>
      <c r="B278" s="129"/>
      <c r="C278" s="158"/>
      <c r="D278" s="158"/>
      <c r="E278" s="158"/>
      <c r="F278" s="158"/>
      <c r="G278" s="158"/>
      <c r="H278" s="158"/>
      <c r="I278" s="158"/>
      <c r="J278" s="158"/>
      <c r="K278" s="158"/>
      <c r="L278" s="131"/>
      <c r="M278" s="147"/>
      <c r="N278" s="142"/>
    </row>
    <row r="279" spans="1:14" x14ac:dyDescent="0.25">
      <c r="A279" s="150"/>
      <c r="B279" s="129"/>
      <c r="C279" s="158"/>
      <c r="D279" s="158"/>
      <c r="E279" s="158"/>
      <c r="F279" s="158"/>
      <c r="G279" s="158"/>
      <c r="H279" s="158"/>
      <c r="I279" s="158"/>
      <c r="J279" s="158"/>
      <c r="K279" s="158"/>
      <c r="L279" s="131"/>
      <c r="M279" s="147"/>
      <c r="N279" s="142"/>
    </row>
    <row r="280" spans="1:14" x14ac:dyDescent="0.25">
      <c r="A280" s="150"/>
      <c r="B280" s="129"/>
      <c r="C280" s="158"/>
      <c r="D280" s="158"/>
      <c r="E280" s="158"/>
      <c r="F280" s="158"/>
      <c r="G280" s="158"/>
      <c r="H280" s="158"/>
      <c r="I280" s="158"/>
      <c r="J280" s="158"/>
      <c r="K280" s="158"/>
      <c r="L280" s="131"/>
      <c r="M280" s="147"/>
      <c r="N280" s="142"/>
    </row>
    <row r="281" spans="1:14" x14ac:dyDescent="0.25">
      <c r="A281" s="150"/>
      <c r="B281" s="129"/>
      <c r="C281" s="158"/>
      <c r="D281" s="158"/>
      <c r="E281" s="158"/>
      <c r="F281" s="158"/>
      <c r="G281" s="158"/>
      <c r="H281" s="158"/>
      <c r="I281" s="158"/>
      <c r="J281" s="158"/>
      <c r="K281" s="158"/>
      <c r="L281" s="131"/>
      <c r="M281" s="147"/>
      <c r="N281" s="142"/>
    </row>
    <row r="282" spans="1:14" x14ac:dyDescent="0.25">
      <c r="A282" s="150"/>
      <c r="B282" s="129"/>
      <c r="C282" s="158"/>
      <c r="D282" s="158"/>
      <c r="E282" s="158"/>
      <c r="F282" s="158"/>
      <c r="G282" s="158"/>
      <c r="H282" s="158"/>
      <c r="I282" s="158"/>
      <c r="J282" s="158"/>
      <c r="K282" s="158"/>
      <c r="L282" s="131"/>
      <c r="M282" s="147"/>
      <c r="N282" s="142"/>
    </row>
    <row r="283" spans="1:14" x14ac:dyDescent="0.25">
      <c r="A283" s="150"/>
      <c r="B283" s="129"/>
      <c r="C283" s="158"/>
      <c r="D283" s="158"/>
      <c r="E283" s="158"/>
      <c r="F283" s="158"/>
      <c r="G283" s="158"/>
      <c r="H283" s="158"/>
      <c r="I283" s="158"/>
      <c r="J283" s="158"/>
      <c r="K283" s="158"/>
      <c r="L283" s="131"/>
      <c r="M283" s="147"/>
      <c r="N283" s="142"/>
    </row>
    <row r="284" spans="1:14" x14ac:dyDescent="0.25">
      <c r="A284" s="150"/>
      <c r="B284" s="129"/>
      <c r="C284" s="158"/>
      <c r="D284" s="158"/>
      <c r="E284" s="158"/>
      <c r="F284" s="158"/>
      <c r="G284" s="158"/>
      <c r="H284" s="158"/>
      <c r="I284" s="158"/>
      <c r="J284" s="158"/>
      <c r="K284" s="158"/>
      <c r="L284" s="131"/>
      <c r="M284" s="147"/>
      <c r="N284" s="142"/>
    </row>
    <row r="285" spans="1:14" x14ac:dyDescent="0.25">
      <c r="A285" s="150"/>
      <c r="B285" s="129"/>
      <c r="C285" s="158"/>
      <c r="D285" s="158"/>
      <c r="E285" s="158"/>
      <c r="F285" s="158"/>
      <c r="G285" s="158"/>
      <c r="H285" s="158"/>
      <c r="I285" s="158"/>
      <c r="J285" s="158"/>
      <c r="K285" s="158"/>
      <c r="L285" s="131"/>
      <c r="M285" s="147"/>
      <c r="N285" s="142"/>
    </row>
    <row r="286" spans="1:14" x14ac:dyDescent="0.25">
      <c r="A286" s="150"/>
      <c r="B286" s="129"/>
      <c r="C286" s="158"/>
      <c r="D286" s="158"/>
      <c r="E286" s="158"/>
      <c r="F286" s="158"/>
      <c r="G286" s="158"/>
      <c r="H286" s="158"/>
      <c r="I286" s="158"/>
      <c r="J286" s="158"/>
      <c r="K286" s="158"/>
      <c r="L286" s="131"/>
      <c r="M286" s="147"/>
      <c r="N286" s="142"/>
    </row>
    <row r="287" spans="1:14" x14ac:dyDescent="0.25">
      <c r="A287" s="150"/>
      <c r="B287" s="129"/>
      <c r="C287" s="158"/>
      <c r="D287" s="158"/>
      <c r="E287" s="158"/>
      <c r="F287" s="158"/>
      <c r="G287" s="158"/>
      <c r="H287" s="158"/>
      <c r="I287" s="158"/>
      <c r="J287" s="158"/>
      <c r="K287" s="158"/>
      <c r="L287" s="131"/>
      <c r="M287" s="147"/>
      <c r="N287" s="142"/>
    </row>
    <row r="288" spans="1:14" x14ac:dyDescent="0.25">
      <c r="A288" s="150"/>
      <c r="B288" s="129"/>
      <c r="C288" s="158"/>
      <c r="D288" s="158"/>
      <c r="E288" s="158"/>
      <c r="F288" s="158"/>
      <c r="G288" s="158"/>
      <c r="H288" s="158"/>
      <c r="I288" s="158"/>
      <c r="J288" s="158"/>
      <c r="K288" s="158"/>
      <c r="L288" s="131"/>
      <c r="M288" s="147"/>
      <c r="N288" s="142"/>
    </row>
    <row r="289" spans="1:14" x14ac:dyDescent="0.25">
      <c r="A289" s="150"/>
      <c r="B289" s="129"/>
      <c r="C289" s="158"/>
      <c r="D289" s="158"/>
      <c r="E289" s="158"/>
      <c r="F289" s="158"/>
      <c r="G289" s="158"/>
      <c r="H289" s="158"/>
      <c r="I289" s="158"/>
      <c r="J289" s="158"/>
      <c r="K289" s="158"/>
      <c r="L289" s="131"/>
      <c r="M289" s="147"/>
      <c r="N289" s="142"/>
    </row>
    <row r="290" spans="1:14" x14ac:dyDescent="0.25">
      <c r="A290" s="150"/>
      <c r="B290" s="129"/>
      <c r="C290" s="158"/>
      <c r="D290" s="158"/>
      <c r="E290" s="158"/>
      <c r="F290" s="158"/>
      <c r="G290" s="158"/>
      <c r="H290" s="158"/>
      <c r="I290" s="158"/>
      <c r="J290" s="158"/>
      <c r="K290" s="158"/>
      <c r="L290" s="131"/>
      <c r="M290" s="147"/>
      <c r="N290" s="142"/>
    </row>
    <row r="291" spans="1:14" x14ac:dyDescent="0.25">
      <c r="A291" s="150"/>
      <c r="B291" s="140"/>
      <c r="C291" s="160"/>
      <c r="D291" s="160"/>
      <c r="E291" s="160"/>
      <c r="F291" s="160"/>
      <c r="G291" s="160"/>
      <c r="H291" s="160"/>
      <c r="I291" s="160"/>
      <c r="J291" s="160"/>
      <c r="K291" s="160"/>
      <c r="L291" s="160"/>
      <c r="M291" s="160"/>
      <c r="N291" s="160"/>
    </row>
    <row r="292" spans="1:14" x14ac:dyDescent="0.25">
      <c r="A292" s="150"/>
      <c r="B292" s="129"/>
      <c r="C292" s="158"/>
      <c r="D292" s="158"/>
      <c r="E292" s="158"/>
      <c r="F292" s="158"/>
      <c r="G292" s="158"/>
      <c r="H292" s="158"/>
      <c r="I292" s="158"/>
      <c r="J292" s="158"/>
      <c r="K292" s="158"/>
      <c r="L292" s="131"/>
      <c r="M292" s="143"/>
      <c r="N292" s="142"/>
    </row>
    <row r="293" spans="1:14" x14ac:dyDescent="0.25">
      <c r="A293" s="150"/>
      <c r="B293" s="129"/>
      <c r="C293" s="158"/>
      <c r="D293" s="158"/>
      <c r="E293" s="158"/>
      <c r="F293" s="158"/>
      <c r="G293" s="158"/>
      <c r="H293" s="158"/>
      <c r="I293" s="158"/>
      <c r="J293" s="158"/>
      <c r="K293" s="158"/>
      <c r="L293" s="131"/>
      <c r="M293" s="143"/>
      <c r="N293" s="142"/>
    </row>
    <row r="294" spans="1:14" x14ac:dyDescent="0.25">
      <c r="A294" s="150"/>
      <c r="B294" s="129"/>
      <c r="C294" s="158"/>
      <c r="D294" s="158"/>
      <c r="E294" s="158"/>
      <c r="F294" s="158"/>
      <c r="G294" s="158"/>
      <c r="H294" s="158"/>
      <c r="I294" s="158"/>
      <c r="J294" s="158"/>
      <c r="K294" s="158"/>
      <c r="L294" s="131"/>
      <c r="M294" s="143"/>
      <c r="N294" s="142"/>
    </row>
    <row r="295" spans="1:14" x14ac:dyDescent="0.25">
      <c r="A295" s="150"/>
      <c r="B295" s="129"/>
      <c r="C295" s="158"/>
      <c r="D295" s="158"/>
      <c r="E295" s="158"/>
      <c r="F295" s="158"/>
      <c r="G295" s="158"/>
      <c r="H295" s="158"/>
      <c r="I295" s="158"/>
      <c r="J295" s="158"/>
      <c r="K295" s="158"/>
      <c r="L295" s="131"/>
      <c r="M295" s="143"/>
      <c r="N295" s="142"/>
    </row>
    <row r="296" spans="1:14" x14ac:dyDescent="0.25">
      <c r="A296" s="150"/>
      <c r="B296" s="129"/>
      <c r="C296" s="158"/>
      <c r="D296" s="158"/>
      <c r="E296" s="158"/>
      <c r="F296" s="158"/>
      <c r="G296" s="158"/>
      <c r="H296" s="158"/>
      <c r="I296" s="158"/>
      <c r="J296" s="158"/>
      <c r="K296" s="158"/>
      <c r="L296" s="131"/>
      <c r="M296" s="143"/>
      <c r="N296" s="142"/>
    </row>
    <row r="297" spans="1:14" x14ac:dyDescent="0.25">
      <c r="A297" s="150"/>
      <c r="B297" s="129"/>
      <c r="C297" s="158"/>
      <c r="D297" s="158"/>
      <c r="E297" s="158"/>
      <c r="F297" s="158"/>
      <c r="G297" s="158"/>
      <c r="H297" s="158"/>
      <c r="I297" s="158"/>
      <c r="J297" s="158"/>
      <c r="K297" s="158"/>
      <c r="L297" s="131"/>
      <c r="M297" s="143"/>
      <c r="N297" s="142"/>
    </row>
  </sheetData>
  <mergeCells count="4">
    <mergeCell ref="A1:G1"/>
    <mergeCell ref="B2:D2"/>
    <mergeCell ref="E2:F2"/>
    <mergeCell ref="B3:D3"/>
  </mergeCells>
  <printOptions horizontalCentered="1"/>
  <pageMargins left="0.51181102362204722" right="0.51181102362204722" top="1.3779527559055118" bottom="0.78740157480314965" header="0.31496062992125984" footer="0.31496062992125984"/>
  <pageSetup paperSize="9" scale="79" fitToHeight="5" orientation="landscape" horizontalDpi="1200" verticalDpi="1200" r:id="rId1"/>
  <headerFooter>
    <oddHeader>&amp;L&amp;G</oddHeader>
    <oddFooter>&amp;C&amp;10Página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election activeCell="A14" sqref="A14"/>
    </sheetView>
  </sheetViews>
  <sheetFormatPr defaultRowHeight="15" x14ac:dyDescent="0.25"/>
  <cols>
    <col min="20" max="20" width="31.5703125" customWidth="1"/>
  </cols>
  <sheetData>
    <row r="1" spans="1:20" ht="24" thickBot="1" x14ac:dyDescent="0.4">
      <c r="A1" s="474" t="s">
        <v>505</v>
      </c>
      <c r="B1" s="475"/>
      <c r="C1" s="475"/>
      <c r="D1" s="475"/>
      <c r="E1" s="475"/>
      <c r="F1" s="475"/>
      <c r="G1" s="475"/>
      <c r="H1" s="475"/>
      <c r="I1" s="476"/>
    </row>
    <row r="2" spans="1:20" ht="14.45" x14ac:dyDescent="0.3">
      <c r="A2" s="262" t="s">
        <v>457</v>
      </c>
      <c r="B2" s="60"/>
      <c r="C2" s="60"/>
    </row>
    <row r="3" spans="1:20" ht="24" x14ac:dyDescent="0.25">
      <c r="A3" s="57" t="s">
        <v>449</v>
      </c>
      <c r="B3" s="57" t="s">
        <v>448</v>
      </c>
      <c r="C3" s="60" t="s">
        <v>454</v>
      </c>
      <c r="F3" s="233" t="s">
        <v>47</v>
      </c>
      <c r="G3" s="356" t="s">
        <v>427</v>
      </c>
      <c r="H3" s="357"/>
      <c r="I3" s="357"/>
      <c r="J3" s="357"/>
      <c r="K3" s="357"/>
      <c r="L3" s="357"/>
      <c r="M3" s="357"/>
      <c r="N3" s="357"/>
      <c r="O3" s="358"/>
      <c r="P3" s="241" t="s">
        <v>17</v>
      </c>
      <c r="Q3" s="241">
        <f>(1.05*1.05*11*0.95+1.18*1.18*3*1.15+1.12*1.12*2*1.05+2.02*1.12*1*1.1)</f>
        <v>21.447785000000003</v>
      </c>
      <c r="S3" s="226">
        <f>Q3</f>
        <v>21.447785000000003</v>
      </c>
      <c r="T3" s="255" t="s">
        <v>450</v>
      </c>
    </row>
    <row r="4" spans="1:20" ht="14.45" x14ac:dyDescent="0.3">
      <c r="A4" s="60">
        <f>((5.05+2.99+2.65+0.57+3.25+3.28+6.14+0.41+5.42+4.81)+3.68+1.32+1.87+0.23+1.24+1.17+1.21+2.31+1.69+0.25)+6.83+0.91+1.3+1.59+3.51+5.86+3.14</f>
        <v>72.679999999999993</v>
      </c>
      <c r="B4" s="60">
        <f>(1.19+0.74+0.64+0.79+0.14+0.78+1.48+0.098+1.41+1.16+0.79+0.32+0.15+0.056+0.28+0.23+0.23+0.23+0.87+0.66+0.099)+1.42+0.17+0.28+0.31+0.71+1.35+0.6</f>
        <v>17.183000000000003</v>
      </c>
      <c r="C4" s="60">
        <f>((1.19+0.74+0.64+0.79+0.14+0.78+0.69+0.098+1.41+1.16+0.79+0.32+0.15+0.056+0.28+0.23+0.23+0.23+0.87+0.66+0.099)+1.42+0.17+0.28+0.31+0.71+1.35+0.6)*0.3</f>
        <v>4.9179000000000004</v>
      </c>
      <c r="Q4">
        <f>A4</f>
        <v>72.679999999999993</v>
      </c>
      <c r="R4">
        <v>0.35</v>
      </c>
      <c r="S4">
        <f>Q4*R4</f>
        <v>25.437999999999995</v>
      </c>
      <c r="T4" s="255"/>
    </row>
    <row r="5" spans="1:20" ht="14.45" x14ac:dyDescent="0.3">
      <c r="A5" s="60"/>
      <c r="B5" s="60"/>
      <c r="C5" s="60"/>
      <c r="Q5">
        <f>A10</f>
        <v>9.61</v>
      </c>
      <c r="R5">
        <v>1</v>
      </c>
      <c r="S5">
        <f>Q5*R5</f>
        <v>9.61</v>
      </c>
      <c r="T5" s="255"/>
    </row>
    <row r="6" spans="1:20" ht="14.45" x14ac:dyDescent="0.3">
      <c r="A6" s="60"/>
      <c r="B6" s="60"/>
      <c r="C6" s="60"/>
      <c r="S6" s="227">
        <f>SUM(S3:S5)</f>
        <v>56.495784999999998</v>
      </c>
      <c r="T6" s="255"/>
    </row>
    <row r="7" spans="1:20" ht="14.45" x14ac:dyDescent="0.3">
      <c r="A7" s="60"/>
      <c r="B7" s="60"/>
      <c r="C7" s="60"/>
    </row>
    <row r="8" spans="1:20" x14ac:dyDescent="0.25">
      <c r="A8" s="222" t="s">
        <v>452</v>
      </c>
      <c r="B8" s="60"/>
      <c r="C8" s="60"/>
      <c r="F8" s="233" t="s">
        <v>48</v>
      </c>
      <c r="G8" s="356" t="s">
        <v>455</v>
      </c>
      <c r="H8" s="357"/>
      <c r="I8" s="357"/>
      <c r="J8" s="357"/>
      <c r="K8" s="357"/>
      <c r="L8" s="357"/>
      <c r="M8" s="357"/>
      <c r="N8" s="357"/>
      <c r="O8" s="358"/>
      <c r="P8" s="241" t="s">
        <v>13</v>
      </c>
      <c r="Q8" s="213">
        <f>A4+A10+A14</f>
        <v>103.3659</v>
      </c>
      <c r="T8" s="228" t="s">
        <v>451</v>
      </c>
    </row>
    <row r="9" spans="1:20" x14ac:dyDescent="0.25">
      <c r="A9" s="57" t="s">
        <v>449</v>
      </c>
      <c r="B9" s="57" t="s">
        <v>448</v>
      </c>
      <c r="C9" s="60" t="s">
        <v>454</v>
      </c>
      <c r="F9" s="233" t="s">
        <v>49</v>
      </c>
      <c r="G9" s="356" t="s">
        <v>456</v>
      </c>
      <c r="H9" s="357"/>
      <c r="I9" s="357"/>
      <c r="J9" s="357"/>
      <c r="K9" s="357"/>
      <c r="L9" s="357"/>
      <c r="M9" s="357"/>
      <c r="N9" s="357"/>
      <c r="O9" s="358"/>
      <c r="P9" s="241" t="s">
        <v>17</v>
      </c>
      <c r="Q9" s="213">
        <v>1.2</v>
      </c>
      <c r="T9" s="228" t="s">
        <v>466</v>
      </c>
    </row>
    <row r="10" spans="1:20" x14ac:dyDescent="0.25">
      <c r="A10" s="60">
        <f>(1.55*1.65*2+1.15*1.25*2+1.2*1.35*1)*1</f>
        <v>9.61</v>
      </c>
      <c r="B10" s="60">
        <f>0.95*1.05*2+0.55*0.65*2+0.6*0.75*1</f>
        <v>3.16</v>
      </c>
      <c r="C10" s="60">
        <f>(0.95*1.05*2+0.55*0.65*2+0.6*0.75*1)*1</f>
        <v>3.16</v>
      </c>
      <c r="F10" s="233" t="s">
        <v>50</v>
      </c>
      <c r="G10" s="356" t="s">
        <v>431</v>
      </c>
      <c r="H10" s="357"/>
      <c r="I10" s="357"/>
      <c r="J10" s="357"/>
      <c r="K10" s="357"/>
      <c r="L10" s="357"/>
      <c r="M10" s="357"/>
      <c r="N10" s="357"/>
      <c r="O10" s="358"/>
      <c r="P10" s="242" t="s">
        <v>17</v>
      </c>
      <c r="Q10" s="213">
        <f>(S6-(ESCAVAÇÃO!C4+ESCAVAÇÃO!C10+ESCAVAÇÃO!C14+Q9))*1.3</f>
        <v>55.329429999999995</v>
      </c>
      <c r="T10" s="228" t="s">
        <v>433</v>
      </c>
    </row>
    <row r="11" spans="1:20" ht="14.45" x14ac:dyDescent="0.3">
      <c r="A11" s="60"/>
      <c r="B11" s="60"/>
      <c r="C11" s="60"/>
    </row>
    <row r="12" spans="1:20" ht="14.45" x14ac:dyDescent="0.3">
      <c r="A12" s="222" t="s">
        <v>453</v>
      </c>
      <c r="B12" s="60"/>
      <c r="C12" s="60"/>
    </row>
    <row r="13" spans="1:20" x14ac:dyDescent="0.25">
      <c r="A13" s="57" t="s">
        <v>449</v>
      </c>
      <c r="B13" s="57" t="s">
        <v>448</v>
      </c>
      <c r="C13" s="60" t="s">
        <v>454</v>
      </c>
      <c r="I13" s="225">
        <f>(1.19+0.74+0.64+0.79+0.14+0.78+1.48+0.098+1.41+1.16+0.79+0.32+0.15+0.056+0.28+0.23+0.23+0.23+0.87+0.66+0.099)+1.42+0.17+0.28+0.31+0.71+1.35+0.6</f>
        <v>17.183000000000003</v>
      </c>
    </row>
    <row r="14" spans="1:20" ht="14.45" x14ac:dyDescent="0.3">
      <c r="A14" s="60">
        <f>1.05*1.05*11+1.18*1.18*3+1.12*1.12*2+2.02*1.12*1</f>
        <v>21.075900000000001</v>
      </c>
      <c r="B14" s="60">
        <f>0.45*0.45*11+0.58*0.58*3+0.52*0.52*2+1.42*0.52*1</f>
        <v>4.5159000000000002</v>
      </c>
      <c r="C14" s="60">
        <f>0.45*0.45*11*0.95+0.58*0.58*3*1.15+0.52*0.52*2*1.05+1.42*0.52*1*1.1</f>
        <v>4.6567850000000002</v>
      </c>
    </row>
    <row r="15" spans="1:20" ht="14.45" x14ac:dyDescent="0.3">
      <c r="I15" t="s">
        <v>485</v>
      </c>
    </row>
    <row r="16" spans="1:20" ht="14.45" x14ac:dyDescent="0.3">
      <c r="I16" t="s">
        <v>486</v>
      </c>
    </row>
    <row r="18" spans="9:9" ht="14.45" x14ac:dyDescent="0.3">
      <c r="I18" t="s">
        <v>487</v>
      </c>
    </row>
    <row r="21" spans="9:9" x14ac:dyDescent="0.25">
      <c r="I21" s="223" t="s">
        <v>492</v>
      </c>
    </row>
    <row r="22" spans="9:9" x14ac:dyDescent="0.25">
      <c r="I22" t="s">
        <v>488</v>
      </c>
    </row>
    <row r="24" spans="9:9" x14ac:dyDescent="0.25">
      <c r="I24" t="s">
        <v>490</v>
      </c>
    </row>
    <row r="26" spans="9:9" x14ac:dyDescent="0.25">
      <c r="I26" t="s">
        <v>489</v>
      </c>
    </row>
    <row r="28" spans="9:9" x14ac:dyDescent="0.25">
      <c r="I28" t="s">
        <v>491</v>
      </c>
    </row>
  </sheetData>
  <mergeCells count="5">
    <mergeCell ref="G3:O3"/>
    <mergeCell ref="G8:O8"/>
    <mergeCell ref="G9:O9"/>
    <mergeCell ref="G10:O10"/>
    <mergeCell ref="A1:I1"/>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4"/>
  <sheetViews>
    <sheetView topLeftCell="A25" zoomScaleNormal="100" workbookViewId="0">
      <selection activeCell="A14" sqref="A14"/>
    </sheetView>
  </sheetViews>
  <sheetFormatPr defaultColWidth="9.140625" defaultRowHeight="15" x14ac:dyDescent="0.25"/>
  <cols>
    <col min="1" max="1" width="9.140625" style="41"/>
    <col min="2" max="2" width="13.140625" style="41" customWidth="1"/>
    <col min="3" max="7" width="9.140625" style="41"/>
    <col min="8" max="8" width="19.85546875" style="41" customWidth="1"/>
    <col min="9" max="10" width="9.140625" style="41"/>
    <col min="11" max="11" width="10.5703125" style="41" bestFit="1" customWidth="1"/>
    <col min="12" max="12" width="9.5703125" style="41" bestFit="1" customWidth="1"/>
    <col min="13" max="16384" width="9.140625" style="41"/>
  </cols>
  <sheetData>
    <row r="2" spans="1:12" x14ac:dyDescent="0.25">
      <c r="A2" s="214" t="s">
        <v>4</v>
      </c>
      <c r="B2" s="214" t="s">
        <v>126</v>
      </c>
      <c r="C2" s="501" t="s">
        <v>253</v>
      </c>
      <c r="D2" s="501"/>
      <c r="E2" s="501"/>
      <c r="F2" s="501"/>
      <c r="G2" s="501"/>
      <c r="H2" s="501"/>
      <c r="I2" s="188" t="s">
        <v>6</v>
      </c>
      <c r="J2" s="188" t="s">
        <v>254</v>
      </c>
      <c r="K2" s="188" t="s">
        <v>255</v>
      </c>
      <c r="L2" s="188" t="s">
        <v>11</v>
      </c>
    </row>
    <row r="3" spans="1:12" x14ac:dyDescent="0.25">
      <c r="A3" s="215">
        <v>1</v>
      </c>
      <c r="B3" s="189"/>
      <c r="C3" s="483" t="s">
        <v>256</v>
      </c>
      <c r="D3" s="483"/>
      <c r="E3" s="483"/>
      <c r="F3" s="483"/>
      <c r="G3" s="483"/>
      <c r="H3" s="483"/>
      <c r="I3" s="189"/>
      <c r="J3" s="189"/>
      <c r="K3" s="189"/>
      <c r="L3" s="190">
        <f>SUM(L4:L13)</f>
        <v>283.54999999999995</v>
      </c>
    </row>
    <row r="4" spans="1:12" x14ac:dyDescent="0.25">
      <c r="A4" s="191" t="s">
        <v>12</v>
      </c>
      <c r="B4" s="192">
        <v>37539</v>
      </c>
      <c r="C4" s="500" t="s">
        <v>257</v>
      </c>
      <c r="D4" s="500"/>
      <c r="E4" s="500"/>
      <c r="F4" s="500"/>
      <c r="G4" s="500"/>
      <c r="H4" s="500"/>
      <c r="I4" s="191" t="s">
        <v>258</v>
      </c>
      <c r="J4" s="191">
        <v>1</v>
      </c>
      <c r="K4" s="191">
        <v>20</v>
      </c>
      <c r="L4" s="191">
        <f>K4*J4</f>
        <v>20</v>
      </c>
    </row>
    <row r="5" spans="1:12" x14ac:dyDescent="0.25">
      <c r="A5" s="191" t="s">
        <v>154</v>
      </c>
      <c r="B5" s="192">
        <v>37539</v>
      </c>
      <c r="C5" s="500" t="s">
        <v>259</v>
      </c>
      <c r="D5" s="500"/>
      <c r="E5" s="500"/>
      <c r="F5" s="500"/>
      <c r="G5" s="500"/>
      <c r="H5" s="500"/>
      <c r="I5" s="191" t="s">
        <v>258</v>
      </c>
      <c r="J5" s="191">
        <v>1</v>
      </c>
      <c r="K5" s="191">
        <v>20</v>
      </c>
      <c r="L5" s="191">
        <f t="shared" ref="L5:L18" si="0">K5*J5</f>
        <v>20</v>
      </c>
    </row>
    <row r="6" spans="1:12" x14ac:dyDescent="0.25">
      <c r="A6" s="191" t="s">
        <v>32</v>
      </c>
      <c r="B6" s="192">
        <v>37539</v>
      </c>
      <c r="C6" s="500" t="s">
        <v>260</v>
      </c>
      <c r="D6" s="500"/>
      <c r="E6" s="500"/>
      <c r="F6" s="500"/>
      <c r="G6" s="500"/>
      <c r="H6" s="500"/>
      <c r="I6" s="191" t="s">
        <v>258</v>
      </c>
      <c r="J6" s="191">
        <v>2</v>
      </c>
      <c r="K6" s="191">
        <v>20</v>
      </c>
      <c r="L6" s="191">
        <f t="shared" si="0"/>
        <v>40</v>
      </c>
    </row>
    <row r="7" spans="1:12" x14ac:dyDescent="0.25">
      <c r="A7" s="191" t="s">
        <v>37</v>
      </c>
      <c r="B7" s="192">
        <v>37539</v>
      </c>
      <c r="C7" s="500" t="s">
        <v>261</v>
      </c>
      <c r="D7" s="500"/>
      <c r="E7" s="500"/>
      <c r="F7" s="500"/>
      <c r="G7" s="500"/>
      <c r="H7" s="500"/>
      <c r="I7" s="191" t="s">
        <v>258</v>
      </c>
      <c r="J7" s="191">
        <v>1</v>
      </c>
      <c r="K7" s="191">
        <v>20</v>
      </c>
      <c r="L7" s="191">
        <f t="shared" si="0"/>
        <v>20</v>
      </c>
    </row>
    <row r="8" spans="1:12" x14ac:dyDescent="0.25">
      <c r="A8" s="191" t="s">
        <v>36</v>
      </c>
      <c r="B8" s="192">
        <v>37539</v>
      </c>
      <c r="C8" s="500" t="s">
        <v>262</v>
      </c>
      <c r="D8" s="500"/>
      <c r="E8" s="500"/>
      <c r="F8" s="500"/>
      <c r="G8" s="500"/>
      <c r="H8" s="500"/>
      <c r="I8" s="191" t="s">
        <v>258</v>
      </c>
      <c r="J8" s="191">
        <v>1</v>
      </c>
      <c r="K8" s="191">
        <v>20</v>
      </c>
      <c r="L8" s="191">
        <f t="shared" si="0"/>
        <v>20</v>
      </c>
    </row>
    <row r="9" spans="1:12" x14ac:dyDescent="0.25">
      <c r="A9" s="191" t="s">
        <v>38</v>
      </c>
      <c r="B9" s="192">
        <v>37539</v>
      </c>
      <c r="C9" s="500" t="s">
        <v>263</v>
      </c>
      <c r="D9" s="500"/>
      <c r="E9" s="500"/>
      <c r="F9" s="500"/>
      <c r="G9" s="500"/>
      <c r="H9" s="500"/>
      <c r="I9" s="191" t="s">
        <v>258</v>
      </c>
      <c r="J9" s="191">
        <v>2</v>
      </c>
      <c r="K9" s="191">
        <v>20</v>
      </c>
      <c r="L9" s="191">
        <f t="shared" si="0"/>
        <v>40</v>
      </c>
    </row>
    <row r="10" spans="1:12" x14ac:dyDescent="0.25">
      <c r="A10" s="191" t="s">
        <v>39</v>
      </c>
      <c r="B10" s="191">
        <v>37556</v>
      </c>
      <c r="C10" s="500" t="s">
        <v>264</v>
      </c>
      <c r="D10" s="500"/>
      <c r="E10" s="500"/>
      <c r="F10" s="500"/>
      <c r="G10" s="500"/>
      <c r="H10" s="500"/>
      <c r="I10" s="191" t="s">
        <v>258</v>
      </c>
      <c r="J10" s="191">
        <v>2</v>
      </c>
      <c r="K10" s="191">
        <v>23.13</v>
      </c>
      <c r="L10" s="191">
        <f t="shared" si="0"/>
        <v>46.26</v>
      </c>
    </row>
    <row r="11" spans="1:12" x14ac:dyDescent="0.25">
      <c r="A11" s="191" t="s">
        <v>265</v>
      </c>
      <c r="B11" s="191">
        <v>37558</v>
      </c>
      <c r="C11" s="500" t="s">
        <v>266</v>
      </c>
      <c r="D11" s="500"/>
      <c r="E11" s="500"/>
      <c r="F11" s="500"/>
      <c r="G11" s="500"/>
      <c r="H11" s="500"/>
      <c r="I11" s="191" t="s">
        <v>258</v>
      </c>
      <c r="J11" s="191">
        <v>1</v>
      </c>
      <c r="K11" s="191">
        <v>37.29</v>
      </c>
      <c r="L11" s="191">
        <f t="shared" si="0"/>
        <v>37.29</v>
      </c>
    </row>
    <row r="12" spans="1:12" x14ac:dyDescent="0.25">
      <c r="A12" s="191" t="s">
        <v>267</v>
      </c>
      <c r="B12" s="191">
        <v>37539</v>
      </c>
      <c r="C12" s="500" t="s">
        <v>268</v>
      </c>
      <c r="D12" s="500"/>
      <c r="E12" s="500"/>
      <c r="F12" s="500"/>
      <c r="G12" s="500"/>
      <c r="H12" s="500"/>
      <c r="I12" s="191" t="s">
        <v>258</v>
      </c>
      <c r="J12" s="191">
        <v>1</v>
      </c>
      <c r="K12" s="191">
        <v>20</v>
      </c>
      <c r="L12" s="191">
        <f t="shared" si="0"/>
        <v>20</v>
      </c>
    </row>
    <row r="13" spans="1:12" x14ac:dyDescent="0.25">
      <c r="A13" s="191" t="s">
        <v>269</v>
      </c>
      <c r="B13" s="191">
        <v>37539</v>
      </c>
      <c r="C13" s="500" t="s">
        <v>270</v>
      </c>
      <c r="D13" s="500"/>
      <c r="E13" s="500"/>
      <c r="F13" s="500"/>
      <c r="G13" s="500"/>
      <c r="H13" s="500"/>
      <c r="I13" s="191" t="s">
        <v>258</v>
      </c>
      <c r="J13" s="191">
        <v>1</v>
      </c>
      <c r="K13" s="191">
        <v>20</v>
      </c>
      <c r="L13" s="191">
        <f t="shared" si="0"/>
        <v>20</v>
      </c>
    </row>
    <row r="14" spans="1:12" ht="14.45" x14ac:dyDescent="0.3">
      <c r="A14" s="215">
        <v>2</v>
      </c>
      <c r="B14" s="193"/>
      <c r="C14" s="483" t="s">
        <v>271</v>
      </c>
      <c r="D14" s="483"/>
      <c r="E14" s="483"/>
      <c r="F14" s="483"/>
      <c r="G14" s="483"/>
      <c r="H14" s="483"/>
      <c r="I14" s="193"/>
      <c r="J14" s="193"/>
      <c r="K14" s="193"/>
      <c r="L14" s="194">
        <f>L15</f>
        <v>281.31</v>
      </c>
    </row>
    <row r="15" spans="1:12" ht="14.45" x14ac:dyDescent="0.3">
      <c r="A15" s="195" t="s">
        <v>44</v>
      </c>
      <c r="B15" s="195">
        <v>83635</v>
      </c>
      <c r="C15" s="484" t="s">
        <v>272</v>
      </c>
      <c r="D15" s="484"/>
      <c r="E15" s="484"/>
      <c r="F15" s="484"/>
      <c r="G15" s="484"/>
      <c r="H15" s="484"/>
      <c r="I15" s="195" t="s">
        <v>258</v>
      </c>
      <c r="J15" s="195">
        <v>2</v>
      </c>
      <c r="K15" s="196">
        <f>SUM(L16:L18)</f>
        <v>140.655</v>
      </c>
      <c r="L15" s="195">
        <f>K15*J15</f>
        <v>281.31</v>
      </c>
    </row>
    <row r="16" spans="1:12" ht="28.5" customHeight="1" x14ac:dyDescent="0.3">
      <c r="A16" s="197"/>
      <c r="B16" s="191">
        <v>10892</v>
      </c>
      <c r="C16" s="485" t="s">
        <v>273</v>
      </c>
      <c r="D16" s="486"/>
      <c r="E16" s="486"/>
      <c r="F16" s="486"/>
      <c r="G16" s="486"/>
      <c r="H16" s="487"/>
      <c r="I16" s="191" t="s">
        <v>258</v>
      </c>
      <c r="J16" s="197">
        <v>1</v>
      </c>
      <c r="K16" s="198">
        <v>125.9</v>
      </c>
      <c r="L16" s="191">
        <f t="shared" si="0"/>
        <v>125.9</v>
      </c>
    </row>
    <row r="17" spans="1:12" ht="14.45" x14ac:dyDescent="0.3">
      <c r="A17" s="197"/>
      <c r="B17" s="191">
        <v>88309</v>
      </c>
      <c r="C17" s="488" t="s">
        <v>139</v>
      </c>
      <c r="D17" s="489"/>
      <c r="E17" s="489"/>
      <c r="F17" s="489"/>
      <c r="G17" s="489"/>
      <c r="H17" s="490"/>
      <c r="I17" s="191" t="s">
        <v>140</v>
      </c>
      <c r="J17" s="197">
        <v>0.5</v>
      </c>
      <c r="K17" s="198">
        <v>17.22</v>
      </c>
      <c r="L17" s="191">
        <f t="shared" si="0"/>
        <v>8.61</v>
      </c>
    </row>
    <row r="18" spans="1:12" ht="14.45" x14ac:dyDescent="0.3">
      <c r="A18" s="197"/>
      <c r="B18" s="191">
        <v>88316</v>
      </c>
      <c r="C18" s="488" t="s">
        <v>274</v>
      </c>
      <c r="D18" s="489"/>
      <c r="E18" s="489"/>
      <c r="F18" s="489"/>
      <c r="G18" s="489"/>
      <c r="H18" s="490"/>
      <c r="I18" s="191" t="s">
        <v>140</v>
      </c>
      <c r="J18" s="197">
        <v>0.5</v>
      </c>
      <c r="K18" s="198">
        <v>12.29</v>
      </c>
      <c r="L18" s="191">
        <f t="shared" si="0"/>
        <v>6.1449999999999996</v>
      </c>
    </row>
    <row r="19" spans="1:12" x14ac:dyDescent="0.25">
      <c r="A19" s="215">
        <v>3</v>
      </c>
      <c r="B19" s="215"/>
      <c r="C19" s="483" t="s">
        <v>275</v>
      </c>
      <c r="D19" s="483"/>
      <c r="E19" s="483"/>
      <c r="F19" s="483"/>
      <c r="G19" s="483"/>
      <c r="H19" s="483"/>
      <c r="I19" s="215"/>
      <c r="J19" s="193"/>
      <c r="K19" s="193"/>
      <c r="L19" s="194">
        <f>L20+L24</f>
        <v>704.60861499999999</v>
      </c>
    </row>
    <row r="20" spans="1:12" ht="29.25" customHeight="1" x14ac:dyDescent="0.25">
      <c r="A20" s="199" t="s">
        <v>45</v>
      </c>
      <c r="B20" s="200">
        <v>97599</v>
      </c>
      <c r="C20" s="491" t="s">
        <v>276</v>
      </c>
      <c r="D20" s="492"/>
      <c r="E20" s="492"/>
      <c r="F20" s="492"/>
      <c r="G20" s="492"/>
      <c r="H20" s="493"/>
      <c r="I20" s="200" t="s">
        <v>258</v>
      </c>
      <c r="J20" s="200">
        <v>5</v>
      </c>
      <c r="K20" s="201">
        <f>SUM(L21:L23)</f>
        <v>32.925722999999998</v>
      </c>
      <c r="L20" s="202">
        <f>K20*J20</f>
        <v>164.628615</v>
      </c>
    </row>
    <row r="21" spans="1:12" ht="29.25" customHeight="1" x14ac:dyDescent="0.3">
      <c r="A21" s="197"/>
      <c r="B21" s="192">
        <v>38774</v>
      </c>
      <c r="C21" s="494" t="s">
        <v>277</v>
      </c>
      <c r="D21" s="495"/>
      <c r="E21" s="495"/>
      <c r="F21" s="495"/>
      <c r="G21" s="495"/>
      <c r="H21" s="496"/>
      <c r="I21" s="192" t="s">
        <v>258</v>
      </c>
      <c r="J21" s="192">
        <v>1</v>
      </c>
      <c r="K21" s="111">
        <v>28.82</v>
      </c>
      <c r="L21" s="192">
        <f>K21*J21</f>
        <v>28.82</v>
      </c>
    </row>
    <row r="22" spans="1:12" ht="15.75" customHeight="1" x14ac:dyDescent="0.3">
      <c r="A22" s="197"/>
      <c r="B22" s="192">
        <v>88247</v>
      </c>
      <c r="C22" s="494" t="s">
        <v>278</v>
      </c>
      <c r="D22" s="495"/>
      <c r="E22" s="495"/>
      <c r="F22" s="495"/>
      <c r="G22" s="495"/>
      <c r="H22" s="496"/>
      <c r="I22" s="192" t="s">
        <v>140</v>
      </c>
      <c r="J22" s="192">
        <v>7.4800000000000005E-2</v>
      </c>
      <c r="K22" s="111">
        <v>13.11</v>
      </c>
      <c r="L22" s="203">
        <f t="shared" ref="L22:L24" si="1">K22*J22</f>
        <v>0.98062800000000006</v>
      </c>
    </row>
    <row r="23" spans="1:12" ht="15.75" customHeight="1" x14ac:dyDescent="0.3">
      <c r="A23" s="197"/>
      <c r="B23" s="192">
        <v>88264</v>
      </c>
      <c r="C23" s="494" t="s">
        <v>279</v>
      </c>
      <c r="D23" s="495"/>
      <c r="E23" s="495"/>
      <c r="F23" s="495"/>
      <c r="G23" s="495"/>
      <c r="H23" s="496"/>
      <c r="I23" s="192" t="s">
        <v>140</v>
      </c>
      <c r="J23" s="192">
        <v>0.17949999999999999</v>
      </c>
      <c r="K23" s="111">
        <v>17.41</v>
      </c>
      <c r="L23" s="203">
        <f t="shared" si="1"/>
        <v>3.125095</v>
      </c>
    </row>
    <row r="24" spans="1:12" ht="42.75" customHeight="1" x14ac:dyDescent="0.25">
      <c r="A24" s="200" t="s">
        <v>46</v>
      </c>
      <c r="B24" s="200">
        <v>93141</v>
      </c>
      <c r="C24" s="497" t="s">
        <v>280</v>
      </c>
      <c r="D24" s="498"/>
      <c r="E24" s="498"/>
      <c r="F24" s="498"/>
      <c r="G24" s="498"/>
      <c r="H24" s="499"/>
      <c r="I24" s="200" t="s">
        <v>258</v>
      </c>
      <c r="J24" s="200">
        <v>5</v>
      </c>
      <c r="K24" s="201">
        <f>SUM(L25:L33)</f>
        <v>107.996</v>
      </c>
      <c r="L24" s="200">
        <f t="shared" si="1"/>
        <v>539.98</v>
      </c>
    </row>
    <row r="25" spans="1:12" s="205" customFormat="1" ht="28.5" customHeight="1" x14ac:dyDescent="0.3">
      <c r="A25" s="204"/>
      <c r="B25" s="204">
        <v>90447</v>
      </c>
      <c r="C25" s="477" t="s">
        <v>281</v>
      </c>
      <c r="D25" s="478"/>
      <c r="E25" s="478"/>
      <c r="F25" s="478"/>
      <c r="G25" s="478"/>
      <c r="H25" s="479"/>
      <c r="I25" s="204" t="s">
        <v>282</v>
      </c>
      <c r="J25" s="204">
        <v>2.2000000000000002</v>
      </c>
      <c r="K25" s="204">
        <v>4.2</v>
      </c>
      <c r="L25" s="204">
        <f>K25*J25</f>
        <v>9.240000000000002</v>
      </c>
    </row>
    <row r="26" spans="1:12" s="205" customFormat="1" ht="30.75" customHeight="1" x14ac:dyDescent="0.25">
      <c r="A26" s="204"/>
      <c r="B26" s="204">
        <v>90456</v>
      </c>
      <c r="C26" s="477" t="s">
        <v>283</v>
      </c>
      <c r="D26" s="478"/>
      <c r="E26" s="478"/>
      <c r="F26" s="478"/>
      <c r="G26" s="478"/>
      <c r="H26" s="479"/>
      <c r="I26" s="204" t="s">
        <v>258</v>
      </c>
      <c r="J26" s="204">
        <v>1</v>
      </c>
      <c r="K26" s="204">
        <v>2.77</v>
      </c>
      <c r="L26" s="204">
        <f t="shared" ref="L26:L32" si="2">K26*J26</f>
        <v>2.77</v>
      </c>
    </row>
    <row r="27" spans="1:12" s="205" customFormat="1" ht="45.75" customHeight="1" x14ac:dyDescent="0.25">
      <c r="A27" s="204"/>
      <c r="B27" s="204">
        <v>90466</v>
      </c>
      <c r="C27" s="477" t="s">
        <v>284</v>
      </c>
      <c r="D27" s="478"/>
      <c r="E27" s="478"/>
      <c r="F27" s="478"/>
      <c r="G27" s="478"/>
      <c r="H27" s="479"/>
      <c r="I27" s="204" t="s">
        <v>282</v>
      </c>
      <c r="J27" s="204">
        <v>2.2000000000000002</v>
      </c>
      <c r="K27" s="204">
        <v>8.42</v>
      </c>
      <c r="L27" s="206">
        <f t="shared" si="2"/>
        <v>18.524000000000001</v>
      </c>
    </row>
    <row r="28" spans="1:12" s="205" customFormat="1" ht="44.25" customHeight="1" x14ac:dyDescent="0.25">
      <c r="A28" s="204"/>
      <c r="B28" s="204">
        <v>91842</v>
      </c>
      <c r="C28" s="482" t="s">
        <v>285</v>
      </c>
      <c r="D28" s="482"/>
      <c r="E28" s="482"/>
      <c r="F28" s="482"/>
      <c r="G28" s="482"/>
      <c r="H28" s="482"/>
      <c r="I28" s="204" t="s">
        <v>282</v>
      </c>
      <c r="J28" s="204">
        <v>2</v>
      </c>
      <c r="K28" s="207">
        <v>3.35</v>
      </c>
      <c r="L28" s="204">
        <f t="shared" si="2"/>
        <v>6.7</v>
      </c>
    </row>
    <row r="29" spans="1:12" s="205" customFormat="1" ht="44.25" customHeight="1" x14ac:dyDescent="0.25">
      <c r="A29" s="204"/>
      <c r="B29" s="204">
        <v>91852</v>
      </c>
      <c r="C29" s="477" t="s">
        <v>286</v>
      </c>
      <c r="D29" s="478"/>
      <c r="E29" s="478"/>
      <c r="F29" s="478"/>
      <c r="G29" s="478"/>
      <c r="H29" s="479"/>
      <c r="I29" s="204" t="s">
        <v>282</v>
      </c>
      <c r="J29" s="204">
        <v>2.2000000000000002</v>
      </c>
      <c r="K29" s="204">
        <v>4.99</v>
      </c>
      <c r="L29" s="206">
        <v>10.97</v>
      </c>
    </row>
    <row r="30" spans="1:12" s="205" customFormat="1" ht="45.75" customHeight="1" x14ac:dyDescent="0.25">
      <c r="A30" s="204"/>
      <c r="B30" s="204">
        <v>91926</v>
      </c>
      <c r="C30" s="477" t="s">
        <v>287</v>
      </c>
      <c r="D30" s="478"/>
      <c r="E30" s="478"/>
      <c r="F30" s="478"/>
      <c r="G30" s="478"/>
      <c r="H30" s="479"/>
      <c r="I30" s="204" t="s">
        <v>282</v>
      </c>
      <c r="J30" s="204">
        <v>12.6</v>
      </c>
      <c r="K30" s="207">
        <v>2.2200000000000002</v>
      </c>
      <c r="L30" s="206">
        <f t="shared" si="2"/>
        <v>27.972000000000001</v>
      </c>
    </row>
    <row r="31" spans="1:12" s="205" customFormat="1" ht="29.25" customHeight="1" x14ac:dyDescent="0.25">
      <c r="A31" s="204"/>
      <c r="B31" s="204">
        <v>91937</v>
      </c>
      <c r="C31" s="477" t="s">
        <v>288</v>
      </c>
      <c r="D31" s="478"/>
      <c r="E31" s="478"/>
      <c r="F31" s="478"/>
      <c r="G31" s="478"/>
      <c r="H31" s="479"/>
      <c r="I31" s="204" t="s">
        <v>258</v>
      </c>
      <c r="J31" s="204">
        <v>0.375</v>
      </c>
      <c r="K31" s="207">
        <v>7.52</v>
      </c>
      <c r="L31" s="204">
        <f t="shared" si="2"/>
        <v>2.82</v>
      </c>
    </row>
    <row r="32" spans="1:12" s="205" customFormat="1" ht="27.75" customHeight="1" x14ac:dyDescent="0.25">
      <c r="A32" s="204"/>
      <c r="B32" s="204">
        <v>91940</v>
      </c>
      <c r="C32" s="477" t="s">
        <v>289</v>
      </c>
      <c r="D32" s="478"/>
      <c r="E32" s="478"/>
      <c r="F32" s="478"/>
      <c r="G32" s="478"/>
      <c r="H32" s="479"/>
      <c r="I32" s="204" t="s">
        <v>258</v>
      </c>
      <c r="J32" s="204">
        <v>1</v>
      </c>
      <c r="K32" s="207">
        <v>9.59</v>
      </c>
      <c r="L32" s="204">
        <f t="shared" si="2"/>
        <v>9.59</v>
      </c>
    </row>
    <row r="33" spans="1:12" s="205" customFormat="1" ht="28.5" customHeight="1" x14ac:dyDescent="0.25">
      <c r="A33" s="204"/>
      <c r="B33" s="204">
        <v>91996</v>
      </c>
      <c r="C33" s="477" t="s">
        <v>290</v>
      </c>
      <c r="D33" s="478"/>
      <c r="E33" s="478"/>
      <c r="F33" s="478"/>
      <c r="G33" s="478"/>
      <c r="H33" s="479"/>
      <c r="I33" s="204" t="s">
        <v>258</v>
      </c>
      <c r="J33" s="204">
        <v>1</v>
      </c>
      <c r="K33" s="207">
        <v>19.41</v>
      </c>
      <c r="L33" s="204">
        <f>K33*J33</f>
        <v>19.41</v>
      </c>
    </row>
    <row r="34" spans="1:12" x14ac:dyDescent="0.25">
      <c r="A34" s="480" t="s">
        <v>291</v>
      </c>
      <c r="B34" s="481"/>
      <c r="C34" s="481"/>
      <c r="D34" s="481"/>
      <c r="E34" s="481"/>
      <c r="F34" s="481"/>
      <c r="G34" s="481"/>
      <c r="H34" s="481"/>
      <c r="I34" s="481"/>
      <c r="J34" s="481"/>
      <c r="K34" s="481"/>
      <c r="L34" s="208">
        <f>L19+L14+L3</f>
        <v>1269.468615</v>
      </c>
    </row>
  </sheetData>
  <mergeCells count="33">
    <mergeCell ref="C13:H13"/>
    <mergeCell ref="C2:H2"/>
    <mergeCell ref="C3:H3"/>
    <mergeCell ref="C4:H4"/>
    <mergeCell ref="C5:H5"/>
    <mergeCell ref="C6:H6"/>
    <mergeCell ref="C7:H7"/>
    <mergeCell ref="C8:H8"/>
    <mergeCell ref="C9:H9"/>
    <mergeCell ref="C10:H10"/>
    <mergeCell ref="C11:H11"/>
    <mergeCell ref="C12:H12"/>
    <mergeCell ref="C25:H25"/>
    <mergeCell ref="C14:H14"/>
    <mergeCell ref="C15:H15"/>
    <mergeCell ref="C16:H16"/>
    <mergeCell ref="C17:H17"/>
    <mergeCell ref="C18:H18"/>
    <mergeCell ref="C19:H19"/>
    <mergeCell ref="C20:H20"/>
    <mergeCell ref="C21:H21"/>
    <mergeCell ref="C22:H22"/>
    <mergeCell ref="C23:H23"/>
    <mergeCell ref="C24:H24"/>
    <mergeCell ref="C32:H32"/>
    <mergeCell ref="C33:H33"/>
    <mergeCell ref="A34:K34"/>
    <mergeCell ref="C26:H26"/>
    <mergeCell ref="C27:H27"/>
    <mergeCell ref="C28:H28"/>
    <mergeCell ref="C29:H29"/>
    <mergeCell ref="C30:H30"/>
    <mergeCell ref="C31:H3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C15"/>
  <sheetViews>
    <sheetView topLeftCell="A4" workbookViewId="0">
      <selection activeCell="C9" sqref="C9"/>
    </sheetView>
  </sheetViews>
  <sheetFormatPr defaultRowHeight="15" x14ac:dyDescent="0.25"/>
  <cols>
    <col min="1" max="2" width="9.140625" style="335"/>
    <col min="3" max="3" width="161" style="335" customWidth="1"/>
    <col min="4" max="16384" width="9.140625" style="335"/>
  </cols>
  <sheetData>
    <row r="3" spans="3:3" x14ac:dyDescent="0.25">
      <c r="C3" s="334" t="s">
        <v>856</v>
      </c>
    </row>
    <row r="5" spans="3:3" ht="25.5" x14ac:dyDescent="0.25">
      <c r="C5" s="333" t="s">
        <v>857</v>
      </c>
    </row>
    <row r="7" spans="3:3" x14ac:dyDescent="0.25">
      <c r="C7" s="333" t="s">
        <v>858</v>
      </c>
    </row>
    <row r="8" spans="3:3" x14ac:dyDescent="0.25">
      <c r="C8" s="333" t="s">
        <v>859</v>
      </c>
    </row>
    <row r="9" spans="3:3" x14ac:dyDescent="0.25">
      <c r="C9" s="333" t="s">
        <v>860</v>
      </c>
    </row>
    <row r="11" spans="3:3" ht="25.5" x14ac:dyDescent="0.25">
      <c r="C11" s="333" t="s">
        <v>861</v>
      </c>
    </row>
    <row r="13" spans="3:3" ht="25.5" x14ac:dyDescent="0.25">
      <c r="C13" s="336" t="s">
        <v>863</v>
      </c>
    </row>
    <row r="14" spans="3:3" ht="27.75" customHeight="1" x14ac:dyDescent="0.25">
      <c r="C14" s="338" t="s">
        <v>862</v>
      </c>
    </row>
    <row r="15" spans="3:3" ht="38.25" x14ac:dyDescent="0.25">
      <c r="C15" s="333" t="s">
        <v>873</v>
      </c>
    </row>
  </sheetData>
  <pageMargins left="0.511811024" right="0.511811024" top="0.78740157499999996" bottom="0.78740157499999996" header="0.31496062000000002" footer="0.31496062000000002"/>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PLANILHA CANCELADA</vt:lpstr>
      <vt:lpstr>PLANILHA ORÇAMENTÁRIA</vt:lpstr>
      <vt:lpstr>QUANTITATIVO</vt:lpstr>
      <vt:lpstr>CRONOGRAMA</vt:lpstr>
      <vt:lpstr>COMPOSIÇÃO DE CUSTO </vt:lpstr>
      <vt:lpstr>ESCAVAÇÃO</vt:lpstr>
      <vt:lpstr>PCIP-SERRANIA</vt:lpstr>
      <vt:lpstr>Plan2</vt:lpstr>
      <vt:lpstr>'COMPOSIÇÃO DE CUSTO '!Area_de_impressao</vt:lpstr>
      <vt:lpstr>CRONOGRAMA!Area_de_impressao</vt:lpstr>
      <vt:lpstr>'PLANILHA CANCELADA'!Area_de_impressao</vt:lpstr>
      <vt:lpstr>'PLANILHA ORÇAMENTÁRIA'!Area_de_impressao</vt:lpstr>
      <vt:lpstr>QUANTITATIVO!Area_de_impressao</vt:lpstr>
      <vt:lpstr>'COMPOSIÇÃO DE CUSTO '!Titulos_de_impressao</vt:lpstr>
      <vt:lpstr>'PLANILHA CANCELADA'!Titulos_de_impressao</vt:lpstr>
      <vt:lpstr>'PLANILHA ORÇAMENTÁRIA'!Titulos_de_impressao</vt:lpstr>
      <vt:lpstr>QUANTITATIVO!Titulos_de_impressao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Licitacao</cp:lastModifiedBy>
  <cp:lastPrinted>2018-11-14T15:58:28Z</cp:lastPrinted>
  <dcterms:created xsi:type="dcterms:W3CDTF">2013-08-08T16:12:29Z</dcterms:created>
  <dcterms:modified xsi:type="dcterms:W3CDTF">2019-02-01T11:48:42Z</dcterms:modified>
</cp:coreProperties>
</file>